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юджет 2026-2028\ПРОЕКТ БЮДЖЕТА\"/>
    </mc:Choice>
  </mc:AlternateContent>
  <xr:revisionPtr revIDLastSave="0" documentId="13_ncr:1_{B99C3864-1279-4875-80CA-56521126DAE1}" xr6:coauthVersionLast="47" xr6:coauthVersionMax="47" xr10:uidLastSave="{00000000-0000-0000-0000-000000000000}"/>
  <bookViews>
    <workbookView xWindow="12435" yWindow="315" windowWidth="15645" windowHeight="13575" xr2:uid="{00000000-000D-0000-FFFF-FFFF00000000}"/>
  </bookViews>
  <sheets>
    <sheet name="По разделам (2)" sheetId="3" r:id="rId1"/>
  </sheets>
  <definedNames>
    <definedName name="_xlnm.Print_Area" localSheetId="0">'По разделам (2)'!$A$1:$H$300</definedName>
  </definedNames>
  <calcPr calcId="181029" refMode="R1C1"/>
</workbook>
</file>

<file path=xl/calcChain.xml><?xml version="1.0" encoding="utf-8"?>
<calcChain xmlns="http://schemas.openxmlformats.org/spreadsheetml/2006/main">
  <c r="F271" i="3" l="1"/>
  <c r="H271" i="3"/>
  <c r="G271" i="3"/>
  <c r="F228" i="3"/>
  <c r="H299" i="3" l="1"/>
  <c r="H298" i="3" s="1"/>
  <c r="H297" i="3" s="1"/>
  <c r="H296" i="3" s="1"/>
  <c r="H295" i="3" s="1"/>
  <c r="G299" i="3"/>
  <c r="F299" i="3"/>
  <c r="F298" i="3" s="1"/>
  <c r="F297" i="3" s="1"/>
  <c r="F296" i="3" s="1"/>
  <c r="F295" i="3" s="1"/>
  <c r="G298" i="3"/>
  <c r="G297" i="3" s="1"/>
  <c r="G296" i="3" s="1"/>
  <c r="G295" i="3" s="1"/>
  <c r="H293" i="3"/>
  <c r="H292" i="3" s="1"/>
  <c r="H291" i="3" s="1"/>
  <c r="H290" i="3" s="1"/>
  <c r="H289" i="3" s="1"/>
  <c r="G293" i="3"/>
  <c r="F293" i="3"/>
  <c r="F292" i="3" s="1"/>
  <c r="F291" i="3" s="1"/>
  <c r="F290" i="3" s="1"/>
  <c r="F289" i="3" s="1"/>
  <c r="G292" i="3"/>
  <c r="G291" i="3" s="1"/>
  <c r="G290" i="3" s="1"/>
  <c r="G289" i="3" s="1"/>
  <c r="H287" i="3"/>
  <c r="H286" i="3" s="1"/>
  <c r="G287" i="3"/>
  <c r="G286" i="3" s="1"/>
  <c r="F287" i="3"/>
  <c r="F286" i="3" s="1"/>
  <c r="F284" i="3" s="1"/>
  <c r="F283" i="3" s="1"/>
  <c r="H280" i="3"/>
  <c r="G280" i="3"/>
  <c r="F280" i="3"/>
  <c r="H276" i="3"/>
  <c r="G276" i="3"/>
  <c r="G275" i="3" s="1"/>
  <c r="F276" i="3"/>
  <c r="H273" i="3"/>
  <c r="G273" i="3"/>
  <c r="F273" i="3"/>
  <c r="H268" i="3"/>
  <c r="G268" i="3"/>
  <c r="F268" i="3"/>
  <c r="H265" i="3"/>
  <c r="G265" i="3"/>
  <c r="F265" i="3"/>
  <c r="H263" i="3"/>
  <c r="G263" i="3"/>
  <c r="G262" i="3" s="1"/>
  <c r="F263" i="3"/>
  <c r="H258" i="3"/>
  <c r="G258" i="3"/>
  <c r="F258" i="3"/>
  <c r="H254" i="3"/>
  <c r="G254" i="3"/>
  <c r="F254" i="3"/>
  <c r="H252" i="3"/>
  <c r="G252" i="3"/>
  <c r="F252" i="3"/>
  <c r="H247" i="3"/>
  <c r="H246" i="3" s="1"/>
  <c r="H245" i="3" s="1"/>
  <c r="H244" i="3" s="1"/>
  <c r="G247" i="3"/>
  <c r="G246" i="3" s="1"/>
  <c r="G245" i="3" s="1"/>
  <c r="G244" i="3" s="1"/>
  <c r="F247" i="3"/>
  <c r="F246" i="3" s="1"/>
  <c r="F245" i="3" s="1"/>
  <c r="F244" i="3" s="1"/>
  <c r="H241" i="3"/>
  <c r="H240" i="3" s="1"/>
  <c r="H238" i="3" s="1"/>
  <c r="H237" i="3" s="1"/>
  <c r="G241" i="3"/>
  <c r="G240" i="3" s="1"/>
  <c r="G238" i="3" s="1"/>
  <c r="G237" i="3" s="1"/>
  <c r="F241" i="3"/>
  <c r="F240" i="3" s="1"/>
  <c r="F238" i="3" s="1"/>
  <c r="F237" i="3" s="1"/>
  <c r="H235" i="3"/>
  <c r="H233" i="3" s="1"/>
  <c r="H232" i="3" s="1"/>
  <c r="H231" i="3" s="1"/>
  <c r="G235" i="3"/>
  <c r="G234" i="3" s="1"/>
  <c r="F235" i="3"/>
  <c r="F234" i="3" s="1"/>
  <c r="H234" i="3"/>
  <c r="H226" i="3"/>
  <c r="H225" i="3" s="1"/>
  <c r="H224" i="3" s="1"/>
  <c r="H223" i="3" s="1"/>
  <c r="G226" i="3"/>
  <c r="F226" i="3"/>
  <c r="F225" i="3" s="1"/>
  <c r="F224" i="3" s="1"/>
  <c r="F223" i="3" s="1"/>
  <c r="G225" i="3"/>
  <c r="G224" i="3" s="1"/>
  <c r="G223" i="3" s="1"/>
  <c r="H221" i="3"/>
  <c r="G221" i="3"/>
  <c r="F221" i="3"/>
  <c r="H219" i="3"/>
  <c r="G219" i="3"/>
  <c r="F219" i="3"/>
  <c r="H217" i="3"/>
  <c r="G217" i="3"/>
  <c r="F217" i="3"/>
  <c r="H213" i="3"/>
  <c r="G213" i="3"/>
  <c r="F213" i="3"/>
  <c r="H211" i="3"/>
  <c r="G211" i="3"/>
  <c r="F211" i="3"/>
  <c r="H207" i="3"/>
  <c r="G207" i="3"/>
  <c r="F207" i="3"/>
  <c r="H205" i="3"/>
  <c r="G205" i="3"/>
  <c r="F205" i="3"/>
  <c r="H203" i="3"/>
  <c r="G203" i="3"/>
  <c r="F203" i="3"/>
  <c r="H200" i="3"/>
  <c r="G200" i="3"/>
  <c r="F200" i="3"/>
  <c r="H198" i="3"/>
  <c r="G198" i="3"/>
  <c r="F198" i="3"/>
  <c r="H196" i="3"/>
  <c r="G196" i="3"/>
  <c r="F196" i="3"/>
  <c r="H193" i="3"/>
  <c r="H189" i="3" s="1"/>
  <c r="G193" i="3"/>
  <c r="G189" i="3" s="1"/>
  <c r="F193" i="3"/>
  <c r="F189" i="3" s="1"/>
  <c r="H185" i="3"/>
  <c r="H184" i="3" s="1"/>
  <c r="H183" i="3" s="1"/>
  <c r="G185" i="3"/>
  <c r="G184" i="3" s="1"/>
  <c r="G183" i="3" s="1"/>
  <c r="F185" i="3"/>
  <c r="F184" i="3"/>
  <c r="F183" i="3" s="1"/>
  <c r="H181" i="3"/>
  <c r="G181" i="3"/>
  <c r="F181" i="3"/>
  <c r="H179" i="3"/>
  <c r="H177" i="3" s="1"/>
  <c r="G179" i="3"/>
  <c r="G177" i="3" s="1"/>
  <c r="F179" i="3"/>
  <c r="F177" i="3"/>
  <c r="H173" i="3"/>
  <c r="G173" i="3"/>
  <c r="F173" i="3"/>
  <c r="H168" i="3"/>
  <c r="G168" i="3"/>
  <c r="F168" i="3"/>
  <c r="H166" i="3"/>
  <c r="G166" i="3"/>
  <c r="F166" i="3"/>
  <c r="H163" i="3"/>
  <c r="G163" i="3"/>
  <c r="F163" i="3"/>
  <c r="H159" i="3"/>
  <c r="G159" i="3"/>
  <c r="F159" i="3"/>
  <c r="H157" i="3"/>
  <c r="G157" i="3"/>
  <c r="F157" i="3"/>
  <c r="H150" i="3"/>
  <c r="H149" i="3" s="1"/>
  <c r="H148" i="3" s="1"/>
  <c r="G150" i="3"/>
  <c r="G149" i="3" s="1"/>
  <c r="G148" i="3" s="1"/>
  <c r="F150" i="3"/>
  <c r="F149" i="3" s="1"/>
  <c r="F148" i="3" s="1"/>
  <c r="H146" i="3"/>
  <c r="G146" i="3"/>
  <c r="F146" i="3"/>
  <c r="H143" i="3"/>
  <c r="G143" i="3"/>
  <c r="F143" i="3"/>
  <c r="H139" i="3"/>
  <c r="H138" i="3" s="1"/>
  <c r="H137" i="3" s="1"/>
  <c r="G139" i="3"/>
  <c r="G138" i="3" s="1"/>
  <c r="G137" i="3" s="1"/>
  <c r="F139" i="3"/>
  <c r="F138" i="3" s="1"/>
  <c r="F137" i="3" s="1"/>
  <c r="H134" i="3"/>
  <c r="G134" i="3"/>
  <c r="F134" i="3"/>
  <c r="H131" i="3"/>
  <c r="G131" i="3"/>
  <c r="F131" i="3"/>
  <c r="F130" i="3" s="1"/>
  <c r="F129" i="3" s="1"/>
  <c r="H127" i="3"/>
  <c r="H126" i="3" s="1"/>
  <c r="H125" i="3" s="1"/>
  <c r="G127" i="3"/>
  <c r="G126" i="3" s="1"/>
  <c r="G125" i="3" s="1"/>
  <c r="F126" i="3"/>
  <c r="F125" i="3" s="1"/>
  <c r="H123" i="3"/>
  <c r="G123" i="3"/>
  <c r="F123" i="3"/>
  <c r="H121" i="3"/>
  <c r="G121" i="3"/>
  <c r="F121" i="3"/>
  <c r="H118" i="3"/>
  <c r="H117" i="3" s="1"/>
  <c r="G118" i="3"/>
  <c r="G117" i="3" s="1"/>
  <c r="F118" i="3"/>
  <c r="F117" i="3" s="1"/>
  <c r="H115" i="3"/>
  <c r="G115" i="3"/>
  <c r="F115" i="3"/>
  <c r="H113" i="3"/>
  <c r="G113" i="3"/>
  <c r="F113" i="3"/>
  <c r="H109" i="3"/>
  <c r="H108" i="3" s="1"/>
  <c r="H107" i="3" s="1"/>
  <c r="H106" i="3" s="1"/>
  <c r="G109" i="3"/>
  <c r="G108" i="3" s="1"/>
  <c r="G107" i="3" s="1"/>
  <c r="G106" i="3" s="1"/>
  <c r="F109" i="3"/>
  <c r="F108" i="3" s="1"/>
  <c r="F107" i="3" s="1"/>
  <c r="F106" i="3" s="1"/>
  <c r="H104" i="3"/>
  <c r="H103" i="3" s="1"/>
  <c r="H102" i="3" s="1"/>
  <c r="H101" i="3" s="1"/>
  <c r="G104" i="3"/>
  <c r="G103" i="3" s="1"/>
  <c r="G102" i="3" s="1"/>
  <c r="G101" i="3" s="1"/>
  <c r="F104" i="3"/>
  <c r="F103" i="3"/>
  <c r="F102" i="3" s="1"/>
  <c r="F101" i="3" s="1"/>
  <c r="H97" i="3"/>
  <c r="G97" i="3"/>
  <c r="F97" i="3"/>
  <c r="H94" i="3"/>
  <c r="G94" i="3"/>
  <c r="F94" i="3"/>
  <c r="H92" i="3"/>
  <c r="G92" i="3"/>
  <c r="F92" i="3"/>
  <c r="H86" i="3"/>
  <c r="H85" i="3" s="1"/>
  <c r="H84" i="3" s="1"/>
  <c r="H83" i="3" s="1"/>
  <c r="G86" i="3"/>
  <c r="G85" i="3" s="1"/>
  <c r="G84" i="3" s="1"/>
  <c r="G83" i="3" s="1"/>
  <c r="F86" i="3"/>
  <c r="F85" i="3" s="1"/>
  <c r="F84" i="3" s="1"/>
  <c r="F83" i="3" s="1"/>
  <c r="H80" i="3"/>
  <c r="H79" i="3" s="1"/>
  <c r="G80" i="3"/>
  <c r="G79" i="3" s="1"/>
  <c r="F80" i="3"/>
  <c r="F79" i="3"/>
  <c r="H75" i="3"/>
  <c r="G75" i="3"/>
  <c r="F75" i="3"/>
  <c r="H73" i="3"/>
  <c r="G73" i="3"/>
  <c r="F73" i="3"/>
  <c r="H69" i="3"/>
  <c r="G69" i="3"/>
  <c r="F69" i="3"/>
  <c r="H67" i="3"/>
  <c r="G67" i="3"/>
  <c r="F67" i="3"/>
  <c r="H64" i="3"/>
  <c r="G64" i="3"/>
  <c r="F64" i="3"/>
  <c r="H61" i="3"/>
  <c r="G61" i="3"/>
  <c r="F61" i="3"/>
  <c r="H59" i="3"/>
  <c r="G59" i="3"/>
  <c r="F59" i="3"/>
  <c r="H57" i="3"/>
  <c r="G57" i="3"/>
  <c r="F57" i="3"/>
  <c r="H55" i="3"/>
  <c r="G55" i="3"/>
  <c r="F55" i="3"/>
  <c r="H53" i="3"/>
  <c r="G53" i="3"/>
  <c r="F53" i="3"/>
  <c r="H48" i="3"/>
  <c r="G48" i="3"/>
  <c r="F48" i="3"/>
  <c r="H46" i="3"/>
  <c r="G46" i="3"/>
  <c r="F46" i="3"/>
  <c r="H39" i="3"/>
  <c r="H38" i="3" s="1"/>
  <c r="H37" i="3" s="1"/>
  <c r="H36" i="3" s="1"/>
  <c r="G39" i="3"/>
  <c r="G38" i="3" s="1"/>
  <c r="G37" i="3" s="1"/>
  <c r="G36" i="3" s="1"/>
  <c r="F39" i="3"/>
  <c r="F38" i="3" s="1"/>
  <c r="F37" i="3" s="1"/>
  <c r="F36" i="3" s="1"/>
  <c r="H31" i="3"/>
  <c r="H30" i="3" s="1"/>
  <c r="H29" i="3" s="1"/>
  <c r="G31" i="3"/>
  <c r="G30" i="3" s="1"/>
  <c r="G29" i="3" s="1"/>
  <c r="F31" i="3"/>
  <c r="F30" i="3" s="1"/>
  <c r="F29" i="3" s="1"/>
  <c r="H26" i="3"/>
  <c r="H25" i="3" s="1"/>
  <c r="H24" i="3" s="1"/>
  <c r="G26" i="3"/>
  <c r="G25" i="3" s="1"/>
  <c r="G24" i="3" s="1"/>
  <c r="F26" i="3"/>
  <c r="F25" i="3" s="1"/>
  <c r="F24" i="3" s="1"/>
  <c r="H20" i="3"/>
  <c r="G20" i="3"/>
  <c r="F20" i="3"/>
  <c r="H17" i="3"/>
  <c r="G17" i="3"/>
  <c r="F17" i="3"/>
  <c r="F16" i="3"/>
  <c r="F15" i="3" s="1"/>
  <c r="F14" i="3" s="1"/>
  <c r="H11" i="3"/>
  <c r="H10" i="3" s="1"/>
  <c r="H9" i="3" s="1"/>
  <c r="H8" i="3" s="1"/>
  <c r="G11" i="3"/>
  <c r="G10" i="3" s="1"/>
  <c r="G9" i="3" s="1"/>
  <c r="G8" i="3" s="1"/>
  <c r="F11" i="3"/>
  <c r="F10" i="3"/>
  <c r="F9" i="3" s="1"/>
  <c r="F8" i="3" s="1"/>
  <c r="G120" i="3" l="1"/>
  <c r="G112" i="3" s="1"/>
  <c r="G111" i="3" s="1"/>
  <c r="H130" i="3"/>
  <c r="H129" i="3" s="1"/>
  <c r="H262" i="3"/>
  <c r="F262" i="3"/>
  <c r="H120" i="3"/>
  <c r="H72" i="3"/>
  <c r="F23" i="3"/>
  <c r="G72" i="3"/>
  <c r="G71" i="3" s="1"/>
  <c r="G50" i="3" s="1"/>
  <c r="H23" i="3"/>
  <c r="F45" i="3"/>
  <c r="F44" i="3" s="1"/>
  <c r="F43" i="3" s="1"/>
  <c r="G130" i="3"/>
  <c r="G129" i="3" s="1"/>
  <c r="F172" i="3"/>
  <c r="F171" i="3" s="1"/>
  <c r="F170" i="3" s="1"/>
  <c r="F233" i="3"/>
  <c r="F232" i="3" s="1"/>
  <c r="F231" i="3" s="1"/>
  <c r="F120" i="3"/>
  <c r="F112" i="3" s="1"/>
  <c r="F111" i="3" s="1"/>
  <c r="F156" i="3"/>
  <c r="F155" i="3" s="1"/>
  <c r="F154" i="3" s="1"/>
  <c r="H156" i="3"/>
  <c r="H155" i="3" s="1"/>
  <c r="H154" i="3" s="1"/>
  <c r="G233" i="3"/>
  <c r="G232" i="3" s="1"/>
  <c r="G231" i="3" s="1"/>
  <c r="H251" i="3"/>
  <c r="H250" i="3" s="1"/>
  <c r="H249" i="3" s="1"/>
  <c r="G261" i="3"/>
  <c r="G260" i="3" s="1"/>
  <c r="G243" i="3" s="1"/>
  <c r="F275" i="3"/>
  <c r="G156" i="3"/>
  <c r="G155" i="3" s="1"/>
  <c r="G154" i="3" s="1"/>
  <c r="G195" i="3"/>
  <c r="G188" i="3" s="1"/>
  <c r="G187" i="3" s="1"/>
  <c r="H275" i="3"/>
  <c r="H261" i="3"/>
  <c r="H260" i="3" s="1"/>
  <c r="G251" i="3"/>
  <c r="G250" i="3" s="1"/>
  <c r="G249" i="3" s="1"/>
  <c r="F251" i="3"/>
  <c r="F250" i="3" s="1"/>
  <c r="F249" i="3" s="1"/>
  <c r="G142" i="3"/>
  <c r="G141" i="3" s="1"/>
  <c r="G136" i="3" s="1"/>
  <c r="H142" i="3"/>
  <c r="H141" i="3" s="1"/>
  <c r="H136" i="3" s="1"/>
  <c r="F142" i="3"/>
  <c r="F141" i="3" s="1"/>
  <c r="F136" i="3" s="1"/>
  <c r="F91" i="3"/>
  <c r="F90" i="3" s="1"/>
  <c r="F89" i="3" s="1"/>
  <c r="F82" i="3" s="1"/>
  <c r="G91" i="3"/>
  <c r="G90" i="3" s="1"/>
  <c r="G89" i="3" s="1"/>
  <c r="G82" i="3" s="1"/>
  <c r="H91" i="3"/>
  <c r="H90" i="3" s="1"/>
  <c r="H89" i="3" s="1"/>
  <c r="H82" i="3" s="1"/>
  <c r="H71" i="3"/>
  <c r="F72" i="3"/>
  <c r="F71" i="3" s="1"/>
  <c r="G52" i="3"/>
  <c r="G51" i="3" s="1"/>
  <c r="H52" i="3"/>
  <c r="H51" i="3" s="1"/>
  <c r="F52" i="3"/>
  <c r="F51" i="3" s="1"/>
  <c r="G45" i="3"/>
  <c r="G44" i="3" s="1"/>
  <c r="G43" i="3" s="1"/>
  <c r="H45" i="3"/>
  <c r="H44" i="3" s="1"/>
  <c r="H43" i="3" s="1"/>
  <c r="H16" i="3"/>
  <c r="H15" i="3" s="1"/>
  <c r="H14" i="3" s="1"/>
  <c r="H112" i="3"/>
  <c r="H111" i="3" s="1"/>
  <c r="F195" i="3"/>
  <c r="F188" i="3" s="1"/>
  <c r="F187" i="3" s="1"/>
  <c r="H195" i="3"/>
  <c r="H188" i="3" s="1"/>
  <c r="H187" i="3" s="1"/>
  <c r="H172" i="3"/>
  <c r="H171" i="3" s="1"/>
  <c r="H170" i="3" s="1"/>
  <c r="G172" i="3"/>
  <c r="G171" i="3" s="1"/>
  <c r="G170" i="3" s="1"/>
  <c r="G16" i="3"/>
  <c r="G15" i="3" s="1"/>
  <c r="G14" i="3" s="1"/>
  <c r="G284" i="3"/>
  <c r="G283" i="3" s="1"/>
  <c r="G285" i="3"/>
  <c r="H285" i="3"/>
  <c r="H284" i="3"/>
  <c r="H283" i="3" s="1"/>
  <c r="G23" i="3"/>
  <c r="F285" i="3"/>
  <c r="H50" i="3" l="1"/>
  <c r="G100" i="3"/>
  <c r="F153" i="3"/>
  <c r="F261" i="3"/>
  <c r="F260" i="3" s="1"/>
  <c r="F243" i="3" s="1"/>
  <c r="H243" i="3"/>
  <c r="H7" i="3"/>
  <c r="F100" i="3"/>
  <c r="G153" i="3"/>
  <c r="H100" i="3"/>
  <c r="F50" i="3"/>
  <c r="F7" i="3" s="1"/>
  <c r="G7" i="3"/>
  <c r="H153" i="3"/>
  <c r="G6" i="3" l="1"/>
  <c r="H6" i="3"/>
  <c r="F6" i="3"/>
</calcChain>
</file>

<file path=xl/sharedStrings.xml><?xml version="1.0" encoding="utf-8"?>
<sst xmlns="http://schemas.openxmlformats.org/spreadsheetml/2006/main" count="1379" uniqueCount="279">
  <si>
    <t/>
  </si>
  <si>
    <t>Рубли</t>
  </si>
  <si>
    <t>Наименование</t>
  </si>
  <si>
    <t>РЗ</t>
  </si>
  <si>
    <t>ПР</t>
  </si>
  <si>
    <t>ЦСР</t>
  </si>
  <si>
    <t>ВР</t>
  </si>
  <si>
    <t>ВСЕГО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</si>
  <si>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</si>
  <si>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</si>
  <si>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</si>
  <si>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</si>
  <si>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</si>
  <si>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</si>
  <si>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</si>
  <si>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</si>
  <si>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</si>
  <si>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</si>
  <si>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</si>
  <si>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</si>
  <si>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</si>
  <si>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</si>
  <si>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</si>
  <si>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</si>
  <si>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</si>
  <si>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</si>
  <si>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</si>
  <si>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</si>
  <si>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</si>
  <si>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</si>
  <si>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</si>
  <si>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</si>
  <si>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</si>
  <si>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</si>
  <si>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</si>
  <si>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</si>
  <si>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</si>
  <si>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</si>
  <si>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</si>
  <si>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</si>
  <si>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</si>
  <si>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</si>
  <si>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</si>
  <si>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</si>
  <si>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</si>
  <si>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</si>
  <si>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</si>
  <si>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</si>
  <si>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</si>
  <si>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</si>
  <si>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</si>
  <si>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</si>
  <si>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</si>
  <si>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</si>
  <si>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</si>
  <si>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</si>
  <si>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</si>
  <si>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</si>
  <si>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</si>
  <si>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</si>
  <si>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</si>
  <si>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</si>
  <si>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</si>
  <si>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</si>
  <si>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</si>
  <si>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</si>
  <si>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</si>
  <si>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</si>
  <si>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</si>
  <si>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</si>
  <si>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</si>
  <si>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</si>
  <si>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</si>
  <si>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</si>
  <si>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Сельское хозяйство и рыболовство</t>
  </si>
  <si>
    <t>Дорожное хозяйство (дорожные фонды)</t>
  </si>
  <si>
    <t>09</t>
  </si>
  <si>
    <t>Содержание, текущий и капитальный ремонт автомобильных дорог общего пользования местного значения</t>
  </si>
  <si>
    <t>Формирование современной городской среды на территории Республики Саха (Якутия)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</si>
  <si>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</si>
  <si>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</si>
  <si>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</si>
  <si>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</si>
  <si>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</si>
  <si>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</si>
  <si>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</si>
  <si>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</si>
  <si>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</si>
  <si>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</si>
  <si>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</si>
  <si>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</si>
  <si>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</si>
  <si>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</si>
  <si>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</si>
  <si>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</si>
  <si>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</si>
  <si>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</si>
  <si>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</si>
  <si>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</si>
  <si>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</si>
  <si>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</si>
  <si>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</si>
  <si>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</si>
  <si>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</si>
  <si>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</si>
  <si>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</si>
  <si>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</si>
  <si>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</si>
  <si>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</si>
  <si>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</si>
  <si>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</si>
  <si>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</si>
  <si>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</si>
  <si>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</si>
  <si>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Обеспечение безопасности жизнедеятельности населения Республики Саха (Якутия) </t>
  </si>
  <si>
    <t>99 0 00 0000 0</t>
  </si>
  <si>
    <t>99 1 00 0000 0</t>
  </si>
  <si>
    <t>99 1 00 1160 0</t>
  </si>
  <si>
    <t>99 1 00 1141 0</t>
  </si>
  <si>
    <t>99 1 00 1172 0</t>
  </si>
  <si>
    <t>99 1 00 1174 0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</si>
  <si>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</si>
  <si>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</si>
  <si>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</si>
  <si>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</si>
  <si>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</si>
  <si>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</si>
  <si>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</si>
  <si>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99 6 00 8851 0</t>
  </si>
  <si>
    <t>99 6 00 0000 0</t>
  </si>
  <si>
    <t>74 0 00 0000 0</t>
  </si>
  <si>
    <t>74 3 00 0000 0</t>
  </si>
  <si>
    <t>74 3 00 1003 0</t>
  </si>
  <si>
    <t>Экономическое развитие Республики Саха (Якутия)</t>
  </si>
  <si>
    <t>Ведомственные проекты</t>
  </si>
  <si>
    <t>Управление собственностью Республики Саха (Якутия)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</si>
  <si>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</si>
  <si>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</si>
  <si>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</si>
  <si>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</si>
  <si>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</si>
  <si>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</si>
  <si>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</si>
  <si>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</si>
  <si>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64 0 00 0000 0</t>
  </si>
  <si>
    <t>64 3 00 0000 0</t>
  </si>
  <si>
    <t>64 3 00 1003 0</t>
  </si>
  <si>
    <t>54 0 00 0000 0</t>
  </si>
  <si>
    <t>54 3 00 0000 0</t>
  </si>
  <si>
    <t>54 3 00 1000 4</t>
  </si>
  <si>
    <t>54 3 00 1000 5</t>
  </si>
  <si>
    <t>54 3 00 1002 0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</si>
  <si>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</si>
  <si>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67 0 00 0000 0</t>
  </si>
  <si>
    <t>67 3 00 0000 0</t>
  </si>
  <si>
    <t>67 3 00 6936 0</t>
  </si>
  <si>
    <t xml:space="preserve">Развитие транспортного комплекса Республики Саха (Якутия) </t>
  </si>
  <si>
    <t>60 0 00 0000 0</t>
  </si>
  <si>
    <t>60 3 00 0000 0</t>
  </si>
  <si>
    <t>60 3 00 1003 0</t>
  </si>
  <si>
    <t>63 0 00 0000 0</t>
  </si>
  <si>
    <t>63 3 00 0000 0</t>
  </si>
  <si>
    <t>63 3 00 1000 7</t>
  </si>
  <si>
    <t>61 0 00 0000 0</t>
  </si>
  <si>
    <t>61 3 00 0000 0</t>
  </si>
  <si>
    <t>61 3 00 1000 0</t>
  </si>
  <si>
    <t xml:space="preserve">Обеспечение качественным жильем Республики Саха (Якутия) </t>
  </si>
  <si>
    <t xml:space="preserve">Развитие предпринимательства и туризма в Республике Саха (Якутия) </t>
  </si>
  <si>
    <t>68 0 00 0000 0</t>
  </si>
  <si>
    <t>68 3 00 0000 0</t>
  </si>
  <si>
    <t>68 3 00 1000 0</t>
  </si>
  <si>
    <t>68 3 00 1000 Г</t>
  </si>
  <si>
    <t>61 3 00 1001 3</t>
  </si>
  <si>
    <t>Комплексы процессных мероприятий</t>
  </si>
  <si>
    <t>60 4 00 0000 0</t>
  </si>
  <si>
    <t>60 4 00 22001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</si>
  <si>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</si>
  <si>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</si>
  <si>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</si>
  <si>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</si>
  <si>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</si>
  <si>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</si>
  <si>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</si>
  <si>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</si>
  <si>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Социальная поддержка граждан в Республике Саха (Якутия)</t>
  </si>
  <si>
    <t>55 0 00 0000 0</t>
  </si>
  <si>
    <t>55 4 00 0000 0</t>
  </si>
  <si>
    <t>55 4 00 7101 0</t>
  </si>
  <si>
    <t>61 3 00 1001 1</t>
  </si>
  <si>
    <t>61 3 00 1001 2</t>
  </si>
  <si>
    <t>61 3 00 L497 0</t>
  </si>
  <si>
    <t xml:space="preserve">55 0 00 0000 0 </t>
  </si>
  <si>
    <t>55 3 00 0000 0</t>
  </si>
  <si>
    <t>55 3 00 1001 0</t>
  </si>
  <si>
    <t>55 3 00 1004 0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</si>
  <si>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</si>
  <si>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</si>
  <si>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</si>
  <si>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</si>
  <si>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</si>
  <si>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</si>
  <si>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</si>
  <si>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Освещение деятельности ОМСУ в средствах массовой информации</t>
  </si>
  <si>
    <t>61 3 00 1002 0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</si>
  <si>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</si>
  <si>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</si>
  <si>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</si>
  <si>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</si>
  <si>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</si>
  <si>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</si>
  <si>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</si>
  <si>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</si>
  <si>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</si>
  <si>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</si>
  <si>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</si>
  <si>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</si>
  <si>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</si>
  <si>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</si>
  <si>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</si>
  <si>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</si>
  <si>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>75 0 00 0000 0</t>
  </si>
  <si>
    <t>75 3 00 0000 0</t>
  </si>
  <si>
    <t>75 3 00 1004 0</t>
  </si>
  <si>
    <t>Закупка товаров, работ и услуг для обеспечения государственных (муниципальных) нужд</t>
  </si>
  <si>
    <t>2026 год</t>
  </si>
  <si>
    <t xml:space="preserve">00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</si>
  <si>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</si>
  <si>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</si>
  <si>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</si>
  <si>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</si>
  <si>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</si>
  <si>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Формирование муниципальной собственности на объекты капитального строительства</t>
  </si>
  <si>
    <t>73 3 00 1000 1</t>
  </si>
  <si>
    <t>73 3 00 1002 1</t>
  </si>
  <si>
    <t>Оценка земельных участков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</si>
  <si>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</si>
  <si>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</si>
  <si>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</si>
  <si>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</si>
  <si>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60 4 00 2200 1</t>
  </si>
  <si>
    <t>Развитие и освоение территорий в целях стимулирования
строительства индивидуальных жилых домов</t>
  </si>
  <si>
    <t>Обеспечение качественным жильем Республики Саха (Якутия)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</si>
  <si>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</si>
  <si>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</si>
  <si>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63 3 00 1002 1</t>
  </si>
  <si>
    <t>Благоустройство дворовых территорий (реализация проекта "1000 дворов" в субъектах РФ, входящих в состав ДФО)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</si>
  <si>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</si>
  <si>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</si>
  <si>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</si>
  <si>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Поддержка инвалидов</t>
  </si>
  <si>
    <t>55 3 52 1001 0</t>
  </si>
  <si>
    <t>60 4 00 6213 0</t>
  </si>
  <si>
    <t>60 4 00 S213 0</t>
  </si>
  <si>
    <t>Мероприятия по энергосбережению и повышению энергетической эффективности на объектах муниципальной собственности</t>
  </si>
  <si>
    <t>62 3 00 0000 0</t>
  </si>
  <si>
    <t>62 3 00 1000 0</t>
  </si>
  <si>
    <t>Текущий и капитальный ремонт жилищного фонда</t>
  </si>
  <si>
    <t>Обеспечение качественными жилищно-коммунальными услугами и развитие энергетики Республики Саха (Якутия)</t>
  </si>
  <si>
    <t>62 0 00 0000 0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</si>
  <si>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</si>
  <si>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</si>
  <si>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</si>
  <si>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</si>
  <si>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</si>
  <si>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63 1 F2 5424 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</si>
  <si>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</si>
  <si>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Приложение 4
к решению __________________________
№_____ от «____» ___________ 2025  года</t>
  </si>
  <si>
    <t>Распределение бюджетных ассигнований по разделам, подразделам, целевым статьям и группам видов расходов классификации расходов бюджета на 2026 год и на плановый период 2027 и 2028 годов</t>
  </si>
  <si>
    <t>2028 год</t>
  </si>
  <si>
    <t>Молодежная политика</t>
  </si>
  <si>
    <t>Контрольно-счетная палата муниципального образования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</si>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</sst>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0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2" fillId="0" borderId="0"/>
    <xf numFmtId="0" fontId="2" fillId="0" borderId="0"/>
    <xf numFmtId="43" fontId="7" fillId="0" borderId="0" applyFont="0" applyFill="0" applyBorder="0" applyAlignment="0" applyProtection="0"/>
    <xf numFmtId="4" fontId="8" fillId="0" borderId="1">
      <alignment horizontal="right" vertical="top" shrinkToFit="1"/>
    </xf>
    <xf numFmtId="43" fontId="7" fillId="0" borderId="0" applyFont="0" applyFill="0" applyBorder="0" applyAlignment="0" applyProtection="0"/>
  </cellStyleXfs>
  <cellXfs count="71">
    <xf numFmtId="0" fontId="0" fillId="0" borderId="0" xfId="0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3" fontId="5" fillId="2" borderId="2" xfId="3" applyFont="1" applyFill="1" applyBorder="1" applyAlignment="1">
      <alignment vertical="top"/>
    </xf>
    <xf numFmtId="0" fontId="0" fillId="2" borderId="0" xfId="0" applyFill="1">
      <alignment vertical="top" wrapText="1"/>
    </xf>
    <xf numFmtId="43" fontId="5" fillId="2" borderId="5" xfId="3" applyFont="1" applyFill="1" applyBorder="1" applyAlignment="1">
      <alignment vertical="top"/>
    </xf>
    <xf numFmtId="4" fontId="0" fillId="0" borderId="0" xfId="0" applyNumberFormat="1">
      <alignment vertical="top" wrapText="1"/>
    </xf>
    <xf numFmtId="0" fontId="1" fillId="0" borderId="0" xfId="0" applyFont="1">
      <alignment vertical="top" wrapText="1"/>
    </xf>
    <xf numFmtId="0" fontId="5" fillId="2" borderId="1" xfId="0" applyFont="1" applyFill="1" applyBorder="1">
      <alignment vertical="top" wrapText="1"/>
    </xf>
    <xf numFmtId="0" fontId="4" fillId="2" borderId="1" xfId="0" applyFont="1" applyFill="1" applyBorder="1">
      <alignment vertical="top" wrapText="1"/>
    </xf>
    <xf numFmtId="0" fontId="3" fillId="2" borderId="1" xfId="0" applyFont="1" applyFill="1" applyBorder="1">
      <alignment vertical="top" wrapText="1"/>
    </xf>
    <xf numFmtId="0" fontId="5" fillId="0" borderId="0" xfId="0" applyFont="1">
      <alignment vertical="top" wrapText="1"/>
    </xf>
    <xf numFmtId="4" fontId="5" fillId="2" borderId="5" xfId="4" applyFont="1" applyFill="1" applyBorder="1">
      <alignment horizontal="right" vertical="top" shrinkToFit="1"/>
    </xf>
    <xf numFmtId="4" fontId="3" fillId="2" borderId="1" xfId="0" applyNumberFormat="1" applyFont="1" applyFill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2" xfId="4" applyFont="1" applyFill="1" applyBorder="1">
      <alignment horizontal="right" vertical="top" shrinkToFit="1"/>
    </xf>
    <xf numFmtId="0" fontId="5" fillId="2" borderId="6" xfId="0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4" fontId="3" fillId="2" borderId="7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2" xfId="4" applyFont="1" applyFill="1" applyBorder="1">
      <alignment horizontal="right" vertical="top" shrinkToFit="1"/>
    </xf>
    <xf numFmtId="0" fontId="3" fillId="0" borderId="1" xfId="0" applyFont="1" applyBorder="1">
      <alignment vertical="top" wrapText="1"/>
    </xf>
    <xf numFmtId="0" fontId="5" fillId="0" borderId="1" xfId="0" applyFont="1" applyBorder="1">
      <alignment vertical="top" wrapText="1"/>
    </xf>
    <xf numFmtId="0" fontId="4" fillId="0" borderId="1" xfId="0" applyFont="1" applyBorder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right" vertical="top" wrapText="1"/>
    </xf>
    <xf numFmtId="4" fontId="4" fillId="2" borderId="8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4" fontId="5" fillId="2" borderId="10" xfId="0" applyNumberFormat="1" applyFont="1" applyFill="1" applyBorder="1" applyAlignment="1">
      <alignment horizontal="right" vertical="top" wrapText="1"/>
    </xf>
    <xf numFmtId="4" fontId="4" fillId="2" borderId="10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" fontId="4" fillId="2" borderId="11" xfId="0" applyNumberFormat="1" applyFont="1" applyFill="1" applyBorder="1" applyAlignment="1">
      <alignment horizontal="right" vertical="top" wrapText="1"/>
    </xf>
    <xf numFmtId="4" fontId="4" fillId="2" borderId="7" xfId="0" applyNumberFormat="1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" fontId="3" fillId="2" borderId="10" xfId="4" applyFont="1" applyFill="1" applyBorder="1">
      <alignment horizontal="right" vertical="top" shrinkToFit="1"/>
    </xf>
    <xf numFmtId="0" fontId="5" fillId="2" borderId="4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43" fontId="5" fillId="2" borderId="2" xfId="3" applyFont="1" applyFill="1" applyBorder="1" applyAlignment="1">
      <alignment horizontal="right" vertical="top"/>
    </xf>
    <xf numFmtId="4" fontId="5" fillId="2" borderId="4" xfId="0" applyNumberFormat="1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>
      <alignment vertical="top" wrapText="1"/>
    </xf>
    <xf numFmtId="0" fontId="4" fillId="2" borderId="4" xfId="0" applyFont="1" applyFill="1" applyBorder="1">
      <alignment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164" fontId="5" fillId="0" borderId="2" xfId="0" applyNumberFormat="1" applyFont="1" applyBorder="1">
      <alignment vertical="top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6" xfId="0" applyNumberFormat="1" applyFont="1" applyFill="1" applyBorder="1" applyAlignment="1">
      <alignment horizontal="right" vertical="top" wrapText="1"/>
    </xf>
  </cellXfs>
  <cellStyles count="6">
    <cellStyle name="xl40" xfId="4" xr:uid="{00000000-0005-0000-0000-000000000000}"/>
    <cellStyle name="Обычный" xfId="0" builtinId="0"/>
    <cellStyle name="Обычный 10" xfId="1" xr:uid="{00000000-0005-0000-0000-000002000000}"/>
    <cellStyle name="Обычный 2 2" xfId="2" xr:uid="{00000000-0005-0000-0000-000003000000}"/>
    <cellStyle name="Финансовый" xfId="3" builtinId="3"/>
    <cellStyle name="Финансовый 2" xfId="5" xr:uid="{4AC64D81-6E03-4318-9443-174D1D5274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8D53-3E68-46AD-B214-877D0BCA3144}">
  <sheetPr>
    <pageSetUpPr fitToPage="1"/>
  </sheetPr>
  <dimension ref="A1:J300"/>
  <sheetViews>
    <sheetView tabSelected="1" topLeftCell="A207" zoomScale="90" zoomScaleNormal="90" zoomScaleSheetLayoutView="90" workbookViewId="0">
      <selection activeCell="A217" sqref="A217"/>
    </sheetView>
  </sheetViews>
  <sheetFormatPr defaultRowHeight="12.75" outlineLevelRow="2" x14ac:dyDescent="0.2"/>
  <cols>
    <col min="1" max="1" width="60.6640625" customWidth="1"/>
    <col min="2" max="2" width="5.83203125" customWidth="1"/>
    <col min="3" max="3" width="5.6640625" customWidth="1"/>
    <col min="4" max="4" width="17.1640625" style="6" customWidth="1"/>
    <col min="5" max="5" width="6.5" style="13" customWidth="1"/>
    <col min="6" max="6" width="16" style="17" customWidth="1"/>
    <col min="7" max="7" width="15.6640625" style="17" customWidth="1"/>
    <col min="8" max="8" width="17.33203125" style="17" customWidth="1"/>
    <col min="9" max="9" width="22.33203125" customWidth="1"/>
    <col min="10" max="10" width="18.6640625" customWidth="1"/>
  </cols>
  <sheetData>
    <row r="1" spans="1:10" x14ac:dyDescent="0.2">
      <c r="A1" s="13" t="s">
        <v>0</v>
      </c>
      <c r="B1" s="13"/>
      <c r="C1" s="13"/>
      <c r="D1" s="17"/>
    </row>
    <row r="2" spans="1:10" ht="42.2" customHeight="1" x14ac:dyDescent="0.2">
      <c r="A2" s="63" t="s">
        <v>266</v>
      </c>
      <c r="B2" s="63"/>
      <c r="C2" s="63"/>
      <c r="D2" s="63"/>
      <c r="E2" s="63"/>
      <c r="F2" s="63"/>
      <c r="G2" s="63"/>
      <c r="H2" s="63"/>
    </row>
    <row r="3" spans="1:10" ht="48" customHeight="1" x14ac:dyDescent="0.2">
      <c r="A3" s="62" t="s">
        <v>267</v>
      </c>
      <c r="B3" s="62"/>
      <c r="C3" s="62"/>
      <c r="D3" s="62"/>
      <c r="E3" s="62"/>
      <c r="F3" s="62"/>
      <c r="G3" s="62"/>
      <c r="H3" s="62"/>
    </row>
    <row r="4" spans="1:10" ht="18" customHeight="1" x14ac:dyDescent="0.2">
      <c r="A4" s="63" t="s">
        <v>1</v>
      </c>
      <c r="B4" s="63"/>
      <c r="C4" s="63"/>
      <c r="D4" s="63"/>
      <c r="E4" s="63"/>
      <c r="F4" s="63"/>
      <c r="G4" s="63"/>
      <c r="H4" s="63"/>
    </row>
    <row r="5" spans="1:10" ht="24.75" customHeight="1" x14ac:dyDescent="0.2">
      <c r="A5" s="18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18" t="s">
        <v>224</v>
      </c>
      <c r="G5" s="18" t="s">
        <v>248</v>
      </c>
      <c r="H5" s="18" t="s">
        <v>268</v>
      </c>
      <c r="I5" s="8"/>
    </row>
    <row r="6" spans="1:10" ht="19.5" customHeight="1" x14ac:dyDescent="0.2">
      <c r="A6" s="64" t="s">
        <v>7</v>
      </c>
      <c r="B6" s="19" t="s">
        <v>0</v>
      </c>
      <c r="C6" s="19" t="s">
        <v>0</v>
      </c>
      <c r="D6" s="19" t="s">
        <v>0</v>
      </c>
      <c r="E6" s="19" t="s">
        <v>0</v>
      </c>
      <c r="F6" s="20">
        <f>F7+F82+F100+F153+F231+F237+F243+F283+F289+F295</f>
        <v>882821050.66999996</v>
      </c>
      <c r="G6" s="20">
        <f>G7+G82+G100+G153+G231+G237+G243+G283+G289+G295</f>
        <v>916657951.45000005</v>
      </c>
      <c r="H6" s="20">
        <f>H7+H82+H100+H153+H231+H237+H243+H283+H289+H295</f>
        <v>804731836.78000009</v>
      </c>
      <c r="I6" s="8"/>
      <c r="J6" s="8"/>
    </row>
    <row r="7" spans="1:10" ht="17.25" customHeight="1" x14ac:dyDescent="0.2">
      <c r="A7" s="65" t="s">
        <v>101</v>
      </c>
      <c r="B7" s="21" t="s">
        <v>8</v>
      </c>
      <c r="C7" s="21" t="s">
        <v>225</v>
      </c>
      <c r="D7" s="21" t="s">
        <v>0</v>
      </c>
      <c r="E7" s="21" t="s">
        <v>0</v>
      </c>
      <c r="F7" s="22">
        <f>F8+F14+F23+F36+F43+F50</f>
        <v>263058391</v>
      </c>
      <c r="G7" s="22">
        <f>G8+G14+G23+G36+G43+G50</f>
        <v>294698357.57999998</v>
      </c>
      <c r="H7" s="22">
        <f>H8+H14+H23+H36+H43+H50</f>
        <v>325910777.63</v>
      </c>
      <c r="I7" s="8"/>
      <c r="J7" s="8"/>
    </row>
    <row r="8" spans="1:10" ht="25.5" x14ac:dyDescent="0.2">
      <c r="A8" s="66" t="s">
        <v>18</v>
      </c>
      <c r="B8" s="23" t="s">
        <v>8</v>
      </c>
      <c r="C8" s="23" t="s">
        <v>19</v>
      </c>
      <c r="D8" s="23" t="s">
        <v>0</v>
      </c>
      <c r="E8" s="23" t="s">
        <v>0</v>
      </c>
      <c r="F8" s="24">
        <f t="shared" ref="F8:H10" si="0">F9</f>
        <v>10911048</v>
      </c>
      <c r="G8" s="24">
        <f t="shared" si="0"/>
        <v>11015693</v>
      </c>
      <c r="H8" s="24">
        <f t="shared" si="0"/>
        <v>11033837</v>
      </c>
      <c r="I8" s="8"/>
    </row>
    <row r="9" spans="1:10" ht="16.5" customHeight="1" x14ac:dyDescent="0.2">
      <c r="A9" s="11" t="s">
        <v>11</v>
      </c>
      <c r="B9" s="1" t="s">
        <v>8</v>
      </c>
      <c r="C9" s="1" t="s">
        <v>19</v>
      </c>
      <c r="D9" s="1" t="s">
        <v>115</v>
      </c>
      <c r="E9" s="1" t="s">
        <v>0</v>
      </c>
      <c r="F9" s="25">
        <f t="shared" si="0"/>
        <v>10911048</v>
      </c>
      <c r="G9" s="25">
        <f t="shared" si="0"/>
        <v>11015693</v>
      </c>
      <c r="H9" s="25">
        <f t="shared" si="0"/>
        <v>11033837</v>
      </c>
    </row>
    <row r="10" spans="1:10" ht="25.5" x14ac:dyDescent="0.2">
      <c r="A10" s="11" t="s">
        <v>12</v>
      </c>
      <c r="B10" s="1" t="s">
        <v>8</v>
      </c>
      <c r="C10" s="1" t="s">
        <v>19</v>
      </c>
      <c r="D10" s="1" t="s">
        <v>116</v>
      </c>
      <c r="E10" s="1" t="s">
        <v>0</v>
      </c>
      <c r="F10" s="25">
        <f t="shared" si="0"/>
        <v>10911048</v>
      </c>
      <c r="G10" s="25">
        <f t="shared" si="0"/>
        <v>11015693</v>
      </c>
      <c r="H10" s="25">
        <f t="shared" si="0"/>
        <v>11033837</v>
      </c>
    </row>
    <row r="11" spans="1:10" ht="16.5" customHeight="1" x14ac:dyDescent="0.2">
      <c r="A11" s="12" t="s">
        <v>20</v>
      </c>
      <c r="B11" s="2" t="s">
        <v>8</v>
      </c>
      <c r="C11" s="2" t="s">
        <v>19</v>
      </c>
      <c r="D11" s="2" t="s">
        <v>117</v>
      </c>
      <c r="E11" s="2" t="s">
        <v>0</v>
      </c>
      <c r="F11" s="15">
        <f>F12+F13</f>
        <v>10911048</v>
      </c>
      <c r="G11" s="15">
        <f t="shared" ref="G11:H11" si="1">G12+G13</f>
        <v>11015693</v>
      </c>
      <c r="H11" s="15">
        <f t="shared" si="1"/>
        <v>11033837</v>
      </c>
    </row>
    <row r="12" spans="1:10" ht="51" x14ac:dyDescent="0.2">
      <c r="A12" s="10" t="s">
        <v>226</v>
      </c>
      <c r="B12" s="3" t="s">
        <v>8</v>
      </c>
      <c r="C12" s="3" t="s">
        <v>19</v>
      </c>
      <c r="D12" s="3" t="s">
        <v>117</v>
      </c>
      <c r="E12" s="27" t="s">
        <v>15</v>
      </c>
      <c r="F12" s="14">
        <v>10869048</v>
      </c>
      <c r="G12" s="14">
        <v>10973693</v>
      </c>
      <c r="H12" s="7">
        <v>11013837</v>
      </c>
    </row>
    <row r="13" spans="1:10" ht="26.25" customHeight="1" x14ac:dyDescent="0.2">
      <c r="A13" s="10" t="s">
        <v>223</v>
      </c>
      <c r="B13" s="3" t="s">
        <v>8</v>
      </c>
      <c r="C13" s="3" t="s">
        <v>19</v>
      </c>
      <c r="D13" s="3" t="s">
        <v>117</v>
      </c>
      <c r="E13" s="27">
        <v>200</v>
      </c>
      <c r="F13" s="26">
        <v>42000</v>
      </c>
      <c r="G13" s="26">
        <v>42000</v>
      </c>
      <c r="H13" s="5">
        <v>20000</v>
      </c>
    </row>
    <row r="14" spans="1:10" ht="38.25" x14ac:dyDescent="0.2">
      <c r="A14" s="11" t="s">
        <v>9</v>
      </c>
      <c r="B14" s="1" t="s">
        <v>8</v>
      </c>
      <c r="C14" s="1" t="s">
        <v>10</v>
      </c>
      <c r="D14" s="1" t="s">
        <v>0</v>
      </c>
      <c r="E14" s="1" t="s">
        <v>0</v>
      </c>
      <c r="F14" s="25">
        <f t="shared" ref="F14:H15" si="2">F15</f>
        <v>6932966</v>
      </c>
      <c r="G14" s="25">
        <f t="shared" si="2"/>
        <v>7272763</v>
      </c>
      <c r="H14" s="25">
        <f t="shared" si="2"/>
        <v>7598657</v>
      </c>
    </row>
    <row r="15" spans="1:10" x14ac:dyDescent="0.2">
      <c r="A15" s="11" t="s">
        <v>11</v>
      </c>
      <c r="B15" s="1" t="s">
        <v>8</v>
      </c>
      <c r="C15" s="1" t="s">
        <v>10</v>
      </c>
      <c r="D15" s="1" t="s">
        <v>115</v>
      </c>
      <c r="E15" s="1" t="s">
        <v>0</v>
      </c>
      <c r="F15" s="25">
        <f t="shared" si="2"/>
        <v>6932966</v>
      </c>
      <c r="G15" s="25">
        <f t="shared" si="2"/>
        <v>7272763</v>
      </c>
      <c r="H15" s="25">
        <f t="shared" si="2"/>
        <v>7598657</v>
      </c>
    </row>
    <row r="16" spans="1:10" ht="25.5" x14ac:dyDescent="0.2">
      <c r="A16" s="11" t="s">
        <v>12</v>
      </c>
      <c r="B16" s="1" t="s">
        <v>8</v>
      </c>
      <c r="C16" s="1" t="s">
        <v>10</v>
      </c>
      <c r="D16" s="1" t="s">
        <v>116</v>
      </c>
      <c r="E16" s="1" t="s">
        <v>0</v>
      </c>
      <c r="F16" s="25">
        <f>F17+F20</f>
        <v>6932966</v>
      </c>
      <c r="G16" s="25">
        <f>G17+G20</f>
        <v>7272763</v>
      </c>
      <c r="H16" s="25">
        <f>H17+H20</f>
        <v>7598657</v>
      </c>
    </row>
    <row r="17" spans="1:8" ht="27" x14ac:dyDescent="0.2">
      <c r="A17" s="12" t="s">
        <v>13</v>
      </c>
      <c r="B17" s="2" t="s">
        <v>8</v>
      </c>
      <c r="C17" s="2" t="s">
        <v>10</v>
      </c>
      <c r="D17" s="2" t="s">
        <v>118</v>
      </c>
      <c r="E17" s="2" t="s">
        <v>0</v>
      </c>
      <c r="F17" s="15">
        <f>F18+F19</f>
        <v>6758525</v>
      </c>
      <c r="G17" s="15">
        <f>G18+G19</f>
        <v>7098322</v>
      </c>
      <c r="H17" s="15">
        <f>H18+H19</f>
        <v>7424216</v>
      </c>
    </row>
    <row r="18" spans="1:8" ht="51" x14ac:dyDescent="0.2">
      <c r="A18" s="10" t="s">
        <v>226</v>
      </c>
      <c r="B18" s="3" t="s">
        <v>8</v>
      </c>
      <c r="C18" s="3" t="s">
        <v>10</v>
      </c>
      <c r="D18" s="3" t="s">
        <v>118</v>
      </c>
      <c r="E18" s="3" t="s">
        <v>15</v>
      </c>
      <c r="F18" s="4">
        <v>6612094</v>
      </c>
      <c r="G18" s="4">
        <v>6948721</v>
      </c>
      <c r="H18" s="4">
        <v>7271577</v>
      </c>
    </row>
    <row r="19" spans="1:8" ht="25.5" x14ac:dyDescent="0.2">
      <c r="A19" s="10" t="s">
        <v>223</v>
      </c>
      <c r="B19" s="3" t="s">
        <v>8</v>
      </c>
      <c r="C19" s="3" t="s">
        <v>10</v>
      </c>
      <c r="D19" s="3" t="s">
        <v>118</v>
      </c>
      <c r="E19" s="3" t="s">
        <v>16</v>
      </c>
      <c r="F19" s="4">
        <v>146431</v>
      </c>
      <c r="G19" s="58">
        <v>149601</v>
      </c>
      <c r="H19" s="58">
        <v>152639</v>
      </c>
    </row>
    <row r="20" spans="1:8" ht="27" x14ac:dyDescent="0.2">
      <c r="A20" s="12" t="s">
        <v>17</v>
      </c>
      <c r="B20" s="2" t="s">
        <v>8</v>
      </c>
      <c r="C20" s="2" t="s">
        <v>10</v>
      </c>
      <c r="D20" s="2" t="s">
        <v>119</v>
      </c>
      <c r="E20" s="2" t="s">
        <v>0</v>
      </c>
      <c r="F20" s="15">
        <f>F21+F22</f>
        <v>174441</v>
      </c>
      <c r="G20" s="15">
        <f>G21+G22</f>
        <v>174441</v>
      </c>
      <c r="H20" s="15">
        <f>H21+H22</f>
        <v>174441</v>
      </c>
    </row>
    <row r="21" spans="1:8" ht="51" x14ac:dyDescent="0.2">
      <c r="A21" s="10" t="s">
        <v>226</v>
      </c>
      <c r="B21" s="3" t="s">
        <v>8</v>
      </c>
      <c r="C21" s="3" t="s">
        <v>10</v>
      </c>
      <c r="D21" s="3" t="s">
        <v>119</v>
      </c>
      <c r="E21" s="3" t="s">
        <v>15</v>
      </c>
      <c r="F21" s="4">
        <v>114441</v>
      </c>
      <c r="G21" s="58">
        <v>114441</v>
      </c>
      <c r="H21" s="58">
        <v>114441</v>
      </c>
    </row>
    <row r="22" spans="1:8" ht="25.5" x14ac:dyDescent="0.2">
      <c r="A22" s="10" t="s">
        <v>223</v>
      </c>
      <c r="B22" s="3" t="s">
        <v>8</v>
      </c>
      <c r="C22" s="3" t="s">
        <v>10</v>
      </c>
      <c r="D22" s="3" t="s">
        <v>119</v>
      </c>
      <c r="E22" s="3" t="s">
        <v>16</v>
      </c>
      <c r="F22" s="4">
        <v>60000</v>
      </c>
      <c r="G22" s="58">
        <v>60000</v>
      </c>
      <c r="H22" s="58">
        <v>60000</v>
      </c>
    </row>
    <row r="23" spans="1:8" ht="50.25" customHeight="1" x14ac:dyDescent="0.2">
      <c r="A23" s="11" t="s">
        <v>21</v>
      </c>
      <c r="B23" s="1" t="s">
        <v>8</v>
      </c>
      <c r="C23" s="1" t="s">
        <v>22</v>
      </c>
      <c r="D23" s="1" t="s">
        <v>0</v>
      </c>
      <c r="E23" s="1" t="s">
        <v>0</v>
      </c>
      <c r="F23" s="25">
        <f>F24+F29</f>
        <v>221314767</v>
      </c>
      <c r="G23" s="25">
        <f t="shared" ref="G23:H23" si="3">G24+G29</f>
        <v>233801769</v>
      </c>
      <c r="H23" s="25">
        <f t="shared" si="3"/>
        <v>245155860</v>
      </c>
    </row>
    <row r="24" spans="1:8" x14ac:dyDescent="0.2">
      <c r="A24" s="11" t="s">
        <v>133</v>
      </c>
      <c r="B24" s="1" t="s">
        <v>8</v>
      </c>
      <c r="C24" s="1" t="s">
        <v>22</v>
      </c>
      <c r="D24" s="1" t="s">
        <v>130</v>
      </c>
      <c r="E24" s="1" t="s">
        <v>0</v>
      </c>
      <c r="F24" s="25">
        <f t="shared" ref="F24:H25" si="4">F25</f>
        <v>976266</v>
      </c>
      <c r="G24" s="25">
        <f t="shared" si="4"/>
        <v>989764</v>
      </c>
      <c r="H24" s="25">
        <f t="shared" si="4"/>
        <v>1007947</v>
      </c>
    </row>
    <row r="25" spans="1:8" x14ac:dyDescent="0.2">
      <c r="A25" s="11" t="s">
        <v>134</v>
      </c>
      <c r="B25" s="1" t="s">
        <v>8</v>
      </c>
      <c r="C25" s="1" t="s">
        <v>22</v>
      </c>
      <c r="D25" s="1" t="s">
        <v>131</v>
      </c>
      <c r="E25" s="1" t="s">
        <v>0</v>
      </c>
      <c r="F25" s="25">
        <f t="shared" si="4"/>
        <v>976266</v>
      </c>
      <c r="G25" s="25">
        <f t="shared" si="4"/>
        <v>989764</v>
      </c>
      <c r="H25" s="25">
        <f t="shared" si="4"/>
        <v>1007947</v>
      </c>
    </row>
    <row r="26" spans="1:8" ht="27" x14ac:dyDescent="0.2">
      <c r="A26" s="12" t="s">
        <v>23</v>
      </c>
      <c r="B26" s="2" t="s">
        <v>8</v>
      </c>
      <c r="C26" s="2" t="s">
        <v>22</v>
      </c>
      <c r="D26" s="2" t="s">
        <v>132</v>
      </c>
      <c r="E26" s="2" t="s">
        <v>0</v>
      </c>
      <c r="F26" s="15">
        <f>F27+F28</f>
        <v>976266</v>
      </c>
      <c r="G26" s="15">
        <f>G27+G28</f>
        <v>989764</v>
      </c>
      <c r="H26" s="15">
        <f>H27+H28</f>
        <v>1007947</v>
      </c>
    </row>
    <row r="27" spans="1:8" ht="51" x14ac:dyDescent="0.2">
      <c r="A27" s="10" t="s">
        <v>226</v>
      </c>
      <c r="B27" s="3" t="s">
        <v>8</v>
      </c>
      <c r="C27" s="3" t="s">
        <v>22</v>
      </c>
      <c r="D27" s="3" t="s">
        <v>132</v>
      </c>
      <c r="E27" s="52" t="s">
        <v>15</v>
      </c>
      <c r="F27" s="4">
        <v>631566</v>
      </c>
      <c r="G27" s="4">
        <v>626106</v>
      </c>
      <c r="H27" s="4">
        <v>626106</v>
      </c>
    </row>
    <row r="28" spans="1:8" ht="25.5" x14ac:dyDescent="0.2">
      <c r="A28" s="10" t="s">
        <v>223</v>
      </c>
      <c r="B28" s="3" t="s">
        <v>8</v>
      </c>
      <c r="C28" s="3" t="s">
        <v>22</v>
      </c>
      <c r="D28" s="27" t="s">
        <v>132</v>
      </c>
      <c r="E28" s="54" t="s">
        <v>16</v>
      </c>
      <c r="F28" s="26">
        <v>344700</v>
      </c>
      <c r="G28" s="26">
        <v>363658</v>
      </c>
      <c r="H28" s="59">
        <v>381841</v>
      </c>
    </row>
    <row r="29" spans="1:8" x14ac:dyDescent="0.2">
      <c r="A29" s="11" t="s">
        <v>11</v>
      </c>
      <c r="B29" s="1" t="s">
        <v>8</v>
      </c>
      <c r="C29" s="1" t="s">
        <v>22</v>
      </c>
      <c r="D29" s="39" t="s">
        <v>115</v>
      </c>
      <c r="E29" s="21" t="s">
        <v>0</v>
      </c>
      <c r="F29" s="44">
        <f t="shared" ref="F29:H30" si="5">F30</f>
        <v>220338501</v>
      </c>
      <c r="G29" s="25">
        <f t="shared" si="5"/>
        <v>232812005</v>
      </c>
      <c r="H29" s="25">
        <f t="shared" si="5"/>
        <v>244147913</v>
      </c>
    </row>
    <row r="30" spans="1:8" ht="25.5" x14ac:dyDescent="0.2">
      <c r="A30" s="11" t="s">
        <v>12</v>
      </c>
      <c r="B30" s="1" t="s">
        <v>8</v>
      </c>
      <c r="C30" s="1" t="s">
        <v>22</v>
      </c>
      <c r="D30" s="39" t="s">
        <v>116</v>
      </c>
      <c r="E30" s="21" t="s">
        <v>0</v>
      </c>
      <c r="F30" s="44">
        <f t="shared" si="5"/>
        <v>220338501</v>
      </c>
      <c r="G30" s="25">
        <f t="shared" si="5"/>
        <v>232812005</v>
      </c>
      <c r="H30" s="25">
        <f t="shared" si="5"/>
        <v>244147913</v>
      </c>
    </row>
    <row r="31" spans="1:8" ht="27" x14ac:dyDescent="0.2">
      <c r="A31" s="12" t="s">
        <v>13</v>
      </c>
      <c r="B31" s="2" t="s">
        <v>8</v>
      </c>
      <c r="C31" s="2" t="s">
        <v>22</v>
      </c>
      <c r="D31" s="40" t="s">
        <v>118</v>
      </c>
      <c r="E31" s="53" t="s">
        <v>0</v>
      </c>
      <c r="F31" s="31">
        <f t="shared" ref="F31:H31" si="6">F32+F33+F34+F35</f>
        <v>220338501</v>
      </c>
      <c r="G31" s="15">
        <f t="shared" si="6"/>
        <v>232812005</v>
      </c>
      <c r="H31" s="15">
        <f t="shared" si="6"/>
        <v>244147913</v>
      </c>
    </row>
    <row r="32" spans="1:8" ht="51" x14ac:dyDescent="0.2">
      <c r="A32" s="10" t="s">
        <v>226</v>
      </c>
      <c r="B32" s="3" t="s">
        <v>8</v>
      </c>
      <c r="C32" s="3" t="s">
        <v>22</v>
      </c>
      <c r="D32" s="27" t="s">
        <v>118</v>
      </c>
      <c r="E32" s="54" t="s">
        <v>15</v>
      </c>
      <c r="F32" s="67">
        <v>189711473</v>
      </c>
      <c r="G32" s="4">
        <v>199724442</v>
      </c>
      <c r="H32" s="4">
        <v>209340006</v>
      </c>
    </row>
    <row r="33" spans="1:8" ht="25.5" x14ac:dyDescent="0.2">
      <c r="A33" s="10" t="s">
        <v>223</v>
      </c>
      <c r="B33" s="3" t="s">
        <v>8</v>
      </c>
      <c r="C33" s="3" t="s">
        <v>22</v>
      </c>
      <c r="D33" s="27" t="s">
        <v>118</v>
      </c>
      <c r="E33" s="54" t="s">
        <v>16</v>
      </c>
      <c r="F33" s="68">
        <v>30042532</v>
      </c>
      <c r="G33" s="69">
        <v>32519667</v>
      </c>
      <c r="H33" s="58">
        <v>34276111</v>
      </c>
    </row>
    <row r="34" spans="1:8" ht="13.5" hidden="1" customHeight="1" outlineLevel="1" x14ac:dyDescent="0.2">
      <c r="A34" s="10" t="s">
        <v>228</v>
      </c>
      <c r="B34" s="3" t="s">
        <v>8</v>
      </c>
      <c r="C34" s="3" t="s">
        <v>22</v>
      </c>
      <c r="D34" s="27" t="s">
        <v>14</v>
      </c>
      <c r="E34" s="54" t="s">
        <v>24</v>
      </c>
      <c r="F34" s="60"/>
      <c r="G34" s="4"/>
      <c r="H34" s="4"/>
    </row>
    <row r="35" spans="1:8" collapsed="1" x14ac:dyDescent="0.2">
      <c r="A35" s="10" t="s">
        <v>25</v>
      </c>
      <c r="B35" s="3" t="s">
        <v>8</v>
      </c>
      <c r="C35" s="3" t="s">
        <v>22</v>
      </c>
      <c r="D35" s="27" t="s">
        <v>118</v>
      </c>
      <c r="E35" s="54" t="s">
        <v>26</v>
      </c>
      <c r="F35" s="4">
        <v>584496</v>
      </c>
      <c r="G35" s="4">
        <v>567896</v>
      </c>
      <c r="H35" s="4">
        <v>531796</v>
      </c>
    </row>
    <row r="36" spans="1:8" ht="38.25" x14ac:dyDescent="0.2">
      <c r="A36" s="11" t="s">
        <v>72</v>
      </c>
      <c r="B36" s="1" t="s">
        <v>8</v>
      </c>
      <c r="C36" s="1" t="s">
        <v>73</v>
      </c>
      <c r="D36" s="39" t="s">
        <v>0</v>
      </c>
      <c r="E36" s="21" t="s">
        <v>0</v>
      </c>
      <c r="F36" s="44">
        <f t="shared" ref="F36:H38" si="7">F37</f>
        <v>6867299</v>
      </c>
      <c r="G36" s="25">
        <f t="shared" si="7"/>
        <v>7053647</v>
      </c>
      <c r="H36" s="25">
        <f t="shared" si="7"/>
        <v>7403179.9699999997</v>
      </c>
    </row>
    <row r="37" spans="1:8" x14ac:dyDescent="0.2">
      <c r="A37" s="11" t="s">
        <v>11</v>
      </c>
      <c r="B37" s="1" t="s">
        <v>8</v>
      </c>
      <c r="C37" s="1" t="s">
        <v>73</v>
      </c>
      <c r="D37" s="39" t="s">
        <v>115</v>
      </c>
      <c r="E37" s="21" t="s">
        <v>0</v>
      </c>
      <c r="F37" s="44">
        <f t="shared" si="7"/>
        <v>6867299</v>
      </c>
      <c r="G37" s="25">
        <f t="shared" si="7"/>
        <v>7053647</v>
      </c>
      <c r="H37" s="25">
        <f t="shared" si="7"/>
        <v>7403179.9699999997</v>
      </c>
    </row>
    <row r="38" spans="1:8" ht="25.5" x14ac:dyDescent="0.2">
      <c r="A38" s="11" t="s">
        <v>12</v>
      </c>
      <c r="B38" s="1" t="s">
        <v>8</v>
      </c>
      <c r="C38" s="1" t="s">
        <v>73</v>
      </c>
      <c r="D38" s="39" t="s">
        <v>116</v>
      </c>
      <c r="E38" s="21" t="s">
        <v>0</v>
      </c>
      <c r="F38" s="44">
        <f t="shared" si="7"/>
        <v>6867299</v>
      </c>
      <c r="G38" s="25">
        <f t="shared" si="7"/>
        <v>7053647</v>
      </c>
      <c r="H38" s="25">
        <f t="shared" si="7"/>
        <v>7403179.9699999997</v>
      </c>
    </row>
    <row r="39" spans="1:8" ht="16.5" customHeight="1" x14ac:dyDescent="0.2">
      <c r="A39" s="35" t="s">
        <v>270</v>
      </c>
      <c r="B39" s="2" t="s">
        <v>8</v>
      </c>
      <c r="C39" s="2" t="s">
        <v>73</v>
      </c>
      <c r="D39" s="40" t="s">
        <v>120</v>
      </c>
      <c r="E39" s="53" t="s">
        <v>0</v>
      </c>
      <c r="F39" s="31">
        <f>F40+F41+F42</f>
        <v>6867299</v>
      </c>
      <c r="G39" s="15">
        <f>G40+G41+G42</f>
        <v>7053647</v>
      </c>
      <c r="H39" s="15">
        <f>H40+H41+H42</f>
        <v>7403179.9699999997</v>
      </c>
    </row>
    <row r="40" spans="1:8" ht="51" x14ac:dyDescent="0.2">
      <c r="A40" s="10" t="s">
        <v>226</v>
      </c>
      <c r="B40" s="3" t="s">
        <v>8</v>
      </c>
      <c r="C40" s="3" t="s">
        <v>73</v>
      </c>
      <c r="D40" s="27" t="s">
        <v>120</v>
      </c>
      <c r="E40" s="54" t="s">
        <v>15</v>
      </c>
      <c r="F40" s="4">
        <v>6744314</v>
      </c>
      <c r="G40" s="4">
        <v>6970751</v>
      </c>
      <c r="H40" s="4">
        <v>7333685.9699999997</v>
      </c>
    </row>
    <row r="41" spans="1:8" ht="25.5" x14ac:dyDescent="0.2">
      <c r="A41" s="10" t="s">
        <v>223</v>
      </c>
      <c r="B41" s="3" t="s">
        <v>8</v>
      </c>
      <c r="C41" s="3" t="s">
        <v>73</v>
      </c>
      <c r="D41" s="27" t="s">
        <v>120</v>
      </c>
      <c r="E41" s="54" t="s">
        <v>16</v>
      </c>
      <c r="F41" s="4">
        <v>101500</v>
      </c>
      <c r="G41" s="58">
        <v>60229</v>
      </c>
      <c r="H41" s="58">
        <v>45694</v>
      </c>
    </row>
    <row r="42" spans="1:8" x14ac:dyDescent="0.2">
      <c r="A42" s="10" t="s">
        <v>25</v>
      </c>
      <c r="B42" s="3" t="s">
        <v>8</v>
      </c>
      <c r="C42" s="3" t="s">
        <v>73</v>
      </c>
      <c r="D42" s="27" t="s">
        <v>120</v>
      </c>
      <c r="E42" s="54" t="s">
        <v>26</v>
      </c>
      <c r="F42" s="4">
        <v>21485</v>
      </c>
      <c r="G42" s="58">
        <v>22667</v>
      </c>
      <c r="H42" s="58">
        <v>23800</v>
      </c>
    </row>
    <row r="43" spans="1:8" x14ac:dyDescent="0.2">
      <c r="A43" s="11" t="s">
        <v>27</v>
      </c>
      <c r="B43" s="1" t="s">
        <v>8</v>
      </c>
      <c r="C43" s="1" t="s">
        <v>28</v>
      </c>
      <c r="D43" s="39" t="s">
        <v>0</v>
      </c>
      <c r="E43" s="21" t="s">
        <v>0</v>
      </c>
      <c r="F43" s="44">
        <f t="shared" ref="F43:H44" si="8">F44</f>
        <v>2500000</v>
      </c>
      <c r="G43" s="25">
        <f t="shared" si="8"/>
        <v>2500000</v>
      </c>
      <c r="H43" s="25">
        <f t="shared" si="8"/>
        <v>2500000</v>
      </c>
    </row>
    <row r="44" spans="1:8" x14ac:dyDescent="0.2">
      <c r="A44" s="11" t="s">
        <v>11</v>
      </c>
      <c r="B44" s="1" t="s">
        <v>8</v>
      </c>
      <c r="C44" s="1" t="s">
        <v>28</v>
      </c>
      <c r="D44" s="39" t="s">
        <v>115</v>
      </c>
      <c r="E44" s="21" t="s">
        <v>0</v>
      </c>
      <c r="F44" s="44">
        <f t="shared" si="8"/>
        <v>2500000</v>
      </c>
      <c r="G44" s="25">
        <f t="shared" si="8"/>
        <v>2500000</v>
      </c>
      <c r="H44" s="25">
        <f t="shared" si="8"/>
        <v>2500000</v>
      </c>
    </row>
    <row r="45" spans="1:8" x14ac:dyDescent="0.2">
      <c r="A45" s="11" t="s">
        <v>29</v>
      </c>
      <c r="B45" s="1" t="s">
        <v>8</v>
      </c>
      <c r="C45" s="1" t="s">
        <v>28</v>
      </c>
      <c r="D45" s="39" t="s">
        <v>121</v>
      </c>
      <c r="E45" s="21" t="s">
        <v>0</v>
      </c>
      <c r="F45" s="44">
        <f t="shared" ref="F45:H45" si="9">F46+F48</f>
        <v>2500000</v>
      </c>
      <c r="G45" s="25">
        <f t="shared" si="9"/>
        <v>2500000</v>
      </c>
      <c r="H45" s="25">
        <f t="shared" si="9"/>
        <v>2500000</v>
      </c>
    </row>
    <row r="46" spans="1:8" ht="13.5" x14ac:dyDescent="0.2">
      <c r="A46" s="12" t="s">
        <v>30</v>
      </c>
      <c r="B46" s="2" t="s">
        <v>8</v>
      </c>
      <c r="C46" s="2" t="s">
        <v>28</v>
      </c>
      <c r="D46" s="40" t="s">
        <v>122</v>
      </c>
      <c r="E46" s="53" t="s">
        <v>0</v>
      </c>
      <c r="F46" s="31">
        <f>F47</f>
        <v>1000000</v>
      </c>
      <c r="G46" s="15">
        <f>G47</f>
        <v>1000000</v>
      </c>
      <c r="H46" s="15">
        <f>H47</f>
        <v>1000000</v>
      </c>
    </row>
    <row r="47" spans="1:8" ht="13.5" customHeight="1" x14ac:dyDescent="0.2">
      <c r="A47" s="10" t="s">
        <v>25</v>
      </c>
      <c r="B47" s="3" t="s">
        <v>8</v>
      </c>
      <c r="C47" s="3" t="s">
        <v>28</v>
      </c>
      <c r="D47" s="27" t="s">
        <v>122</v>
      </c>
      <c r="E47" s="54" t="s">
        <v>26</v>
      </c>
      <c r="F47" s="4">
        <v>1000000</v>
      </c>
      <c r="G47" s="4">
        <v>1000000</v>
      </c>
      <c r="H47" s="4">
        <v>1000000</v>
      </c>
    </row>
    <row r="48" spans="1:8" ht="27" x14ac:dyDescent="0.2">
      <c r="A48" s="12" t="s">
        <v>31</v>
      </c>
      <c r="B48" s="2" t="s">
        <v>8</v>
      </c>
      <c r="C48" s="2" t="s">
        <v>28</v>
      </c>
      <c r="D48" s="40" t="s">
        <v>123</v>
      </c>
      <c r="E48" s="53" t="s">
        <v>0</v>
      </c>
      <c r="F48" s="31">
        <f t="shared" ref="F48:H48" si="10">F49</f>
        <v>1500000</v>
      </c>
      <c r="G48" s="15">
        <f t="shared" si="10"/>
        <v>1500000</v>
      </c>
      <c r="H48" s="15">
        <f t="shared" si="10"/>
        <v>1500000</v>
      </c>
    </row>
    <row r="49" spans="1:8" x14ac:dyDescent="0.2">
      <c r="A49" s="10" t="s">
        <v>25</v>
      </c>
      <c r="B49" s="3" t="s">
        <v>8</v>
      </c>
      <c r="C49" s="3" t="s">
        <v>28</v>
      </c>
      <c r="D49" s="27" t="s">
        <v>123</v>
      </c>
      <c r="E49" s="54" t="s">
        <v>26</v>
      </c>
      <c r="F49" s="4">
        <v>1500000</v>
      </c>
      <c r="G49" s="4">
        <v>1500000</v>
      </c>
      <c r="H49" s="4">
        <v>1500000</v>
      </c>
    </row>
    <row r="50" spans="1:8" x14ac:dyDescent="0.2">
      <c r="A50" s="11" t="s">
        <v>32</v>
      </c>
      <c r="B50" s="1" t="s">
        <v>8</v>
      </c>
      <c r="C50" s="1" t="s">
        <v>33</v>
      </c>
      <c r="D50" s="39" t="s">
        <v>0</v>
      </c>
      <c r="E50" s="21" t="s">
        <v>0</v>
      </c>
      <c r="F50" s="44">
        <f>F51+F71</f>
        <v>14532311</v>
      </c>
      <c r="G50" s="25">
        <f t="shared" ref="G50:H50" si="11">G51+G71</f>
        <v>33054485.579999998</v>
      </c>
      <c r="H50" s="25">
        <f t="shared" si="11"/>
        <v>52219243.659999996</v>
      </c>
    </row>
    <row r="51" spans="1:8" x14ac:dyDescent="0.2">
      <c r="A51" s="11" t="s">
        <v>135</v>
      </c>
      <c r="B51" s="1" t="s">
        <v>8</v>
      </c>
      <c r="C51" s="1" t="s">
        <v>33</v>
      </c>
      <c r="D51" s="39" t="s">
        <v>137</v>
      </c>
      <c r="E51" s="21" t="s">
        <v>0</v>
      </c>
      <c r="F51" s="44">
        <f>F52</f>
        <v>9994936</v>
      </c>
      <c r="G51" s="25">
        <f t="shared" ref="G51:H51" si="12">G52</f>
        <v>10314733</v>
      </c>
      <c r="H51" s="25">
        <f t="shared" si="12"/>
        <v>9647323</v>
      </c>
    </row>
    <row r="52" spans="1:8" x14ac:dyDescent="0.2">
      <c r="A52" s="11" t="s">
        <v>134</v>
      </c>
      <c r="B52" s="1" t="s">
        <v>8</v>
      </c>
      <c r="C52" s="1" t="s">
        <v>33</v>
      </c>
      <c r="D52" s="39" t="s">
        <v>138</v>
      </c>
      <c r="E52" s="21" t="s">
        <v>0</v>
      </c>
      <c r="F52" s="44">
        <f>F55+F57+F59+F61+F69+F64+F53</f>
        <v>9994936</v>
      </c>
      <c r="G52" s="25">
        <f t="shared" ref="G52:H52" si="13">G55+G57+G59+G61+G69+G64+G53</f>
        <v>10314733</v>
      </c>
      <c r="H52" s="25">
        <f t="shared" si="13"/>
        <v>9647323</v>
      </c>
    </row>
    <row r="53" spans="1:8" ht="27" hidden="1" outlineLevel="1" x14ac:dyDescent="0.2">
      <c r="A53" s="12" t="s">
        <v>231</v>
      </c>
      <c r="B53" s="2" t="s">
        <v>8</v>
      </c>
      <c r="C53" s="2" t="s">
        <v>33</v>
      </c>
      <c r="D53" s="40" t="s">
        <v>232</v>
      </c>
      <c r="E53" s="53" t="s">
        <v>0</v>
      </c>
      <c r="F53" s="31">
        <f>F54</f>
        <v>0</v>
      </c>
      <c r="G53" s="15">
        <f>G54</f>
        <v>0</v>
      </c>
      <c r="H53" s="15">
        <f>H54</f>
        <v>0</v>
      </c>
    </row>
    <row r="54" spans="1:8" ht="25.5" hidden="1" outlineLevel="1" x14ac:dyDescent="0.2">
      <c r="A54" s="36" t="s">
        <v>228</v>
      </c>
      <c r="B54" s="3" t="s">
        <v>8</v>
      </c>
      <c r="C54" s="3">
        <v>13</v>
      </c>
      <c r="D54" s="27" t="s">
        <v>232</v>
      </c>
      <c r="E54" s="54" t="s">
        <v>24</v>
      </c>
      <c r="F54" s="16"/>
      <c r="G54" s="4">
        <v>0</v>
      </c>
      <c r="H54" s="4">
        <v>0</v>
      </c>
    </row>
    <row r="55" spans="1:8" ht="13.5" collapsed="1" x14ac:dyDescent="0.2">
      <c r="A55" s="12" t="s">
        <v>34</v>
      </c>
      <c r="B55" s="2" t="s">
        <v>8</v>
      </c>
      <c r="C55" s="2" t="s">
        <v>33</v>
      </c>
      <c r="D55" s="40" t="s">
        <v>139</v>
      </c>
      <c r="E55" s="53" t="s">
        <v>0</v>
      </c>
      <c r="F55" s="31">
        <f>F56</f>
        <v>319320</v>
      </c>
      <c r="G55" s="15">
        <f>G56</f>
        <v>318387</v>
      </c>
      <c r="H55" s="15">
        <f>H56</f>
        <v>334307</v>
      </c>
    </row>
    <row r="56" spans="1:8" ht="25.5" x14ac:dyDescent="0.2">
      <c r="A56" s="10" t="s">
        <v>223</v>
      </c>
      <c r="B56" s="3" t="s">
        <v>8</v>
      </c>
      <c r="C56" s="3" t="s">
        <v>33</v>
      </c>
      <c r="D56" s="27" t="s">
        <v>139</v>
      </c>
      <c r="E56" s="54" t="s">
        <v>16</v>
      </c>
      <c r="F56" s="4">
        <v>319320</v>
      </c>
      <c r="G56" s="4">
        <v>318387</v>
      </c>
      <c r="H56" s="4">
        <v>334307</v>
      </c>
    </row>
    <row r="57" spans="1:8" ht="27" x14ac:dyDescent="0.2">
      <c r="A57" s="12" t="s">
        <v>35</v>
      </c>
      <c r="B57" s="2" t="s">
        <v>8</v>
      </c>
      <c r="C57" s="2" t="s">
        <v>33</v>
      </c>
      <c r="D57" s="40" t="s">
        <v>140</v>
      </c>
      <c r="E57" s="53" t="s">
        <v>0</v>
      </c>
      <c r="F57" s="31">
        <f>F58</f>
        <v>70000</v>
      </c>
      <c r="G57" s="15">
        <f>G58</f>
        <v>309563</v>
      </c>
      <c r="H57" s="15">
        <f>H58</f>
        <v>325041</v>
      </c>
    </row>
    <row r="58" spans="1:8" ht="25.5" x14ac:dyDescent="0.2">
      <c r="A58" s="10" t="s">
        <v>223</v>
      </c>
      <c r="B58" s="3" t="s">
        <v>8</v>
      </c>
      <c r="C58" s="3" t="s">
        <v>33</v>
      </c>
      <c r="D58" s="27" t="s">
        <v>140</v>
      </c>
      <c r="E58" s="54" t="s">
        <v>16</v>
      </c>
      <c r="F58" s="26">
        <v>70000</v>
      </c>
      <c r="G58" s="26">
        <v>309563</v>
      </c>
      <c r="H58" s="5">
        <v>325041</v>
      </c>
    </row>
    <row r="59" spans="1:8" ht="13.5" x14ac:dyDescent="0.2">
      <c r="A59" s="12" t="s">
        <v>36</v>
      </c>
      <c r="B59" s="2" t="s">
        <v>8</v>
      </c>
      <c r="C59" s="2" t="s">
        <v>33</v>
      </c>
      <c r="D59" s="40" t="s">
        <v>141</v>
      </c>
      <c r="E59" s="53" t="s">
        <v>0</v>
      </c>
      <c r="F59" s="31">
        <f>F60</f>
        <v>2661291</v>
      </c>
      <c r="G59" s="15">
        <f>G60</f>
        <v>2767743</v>
      </c>
      <c r="H59" s="15">
        <f>H60</f>
        <v>2906130</v>
      </c>
    </row>
    <row r="60" spans="1:8" ht="25.5" x14ac:dyDescent="0.2">
      <c r="A60" s="10" t="s">
        <v>223</v>
      </c>
      <c r="B60" s="3" t="s">
        <v>8</v>
      </c>
      <c r="C60" s="3" t="s">
        <v>33</v>
      </c>
      <c r="D60" s="27" t="s">
        <v>141</v>
      </c>
      <c r="E60" s="54" t="s">
        <v>16</v>
      </c>
      <c r="F60" s="4">
        <v>2661291</v>
      </c>
      <c r="G60" s="4">
        <v>2767743</v>
      </c>
      <c r="H60" s="4">
        <v>2906130</v>
      </c>
    </row>
    <row r="61" spans="1:8" ht="13.5" x14ac:dyDescent="0.2">
      <c r="A61" s="12" t="s">
        <v>37</v>
      </c>
      <c r="B61" s="2" t="s">
        <v>8</v>
      </c>
      <c r="C61" s="2" t="s">
        <v>33</v>
      </c>
      <c r="D61" s="40" t="s">
        <v>142</v>
      </c>
      <c r="E61" s="53" t="s">
        <v>0</v>
      </c>
      <c r="F61" s="31">
        <f>F62+F63</f>
        <v>3838874</v>
      </c>
      <c r="G61" s="15">
        <f>G62+G63</f>
        <v>3729371</v>
      </c>
      <c r="H61" s="15">
        <f>H62+H63</f>
        <v>3804589</v>
      </c>
    </row>
    <row r="62" spans="1:8" ht="13.5" customHeight="1" x14ac:dyDescent="0.2">
      <c r="A62" s="10" t="s">
        <v>223</v>
      </c>
      <c r="B62" s="3" t="s">
        <v>8</v>
      </c>
      <c r="C62" s="3" t="s">
        <v>33</v>
      </c>
      <c r="D62" s="27" t="s">
        <v>142</v>
      </c>
      <c r="E62" s="54" t="s">
        <v>16</v>
      </c>
      <c r="F62" s="4">
        <v>3838874</v>
      </c>
      <c r="G62" s="4">
        <v>3729371</v>
      </c>
      <c r="H62" s="4">
        <v>3804589</v>
      </c>
    </row>
    <row r="63" spans="1:8" ht="12" hidden="1" customHeight="1" outlineLevel="1" x14ac:dyDescent="0.2">
      <c r="A63" s="10" t="s">
        <v>25</v>
      </c>
      <c r="B63" s="3" t="s">
        <v>8</v>
      </c>
      <c r="C63" s="3" t="s">
        <v>33</v>
      </c>
      <c r="D63" s="27" t="s">
        <v>142</v>
      </c>
      <c r="E63" s="54" t="s">
        <v>26</v>
      </c>
      <c r="F63" s="16">
        <v>0</v>
      </c>
      <c r="G63" s="4">
        <v>0</v>
      </c>
      <c r="H63" s="4">
        <v>0</v>
      </c>
    </row>
    <row r="64" spans="1:8" ht="15" customHeight="1" collapsed="1" x14ac:dyDescent="0.2">
      <c r="A64" s="12" t="s">
        <v>229</v>
      </c>
      <c r="B64" s="2" t="s">
        <v>8</v>
      </c>
      <c r="C64" s="2" t="s">
        <v>33</v>
      </c>
      <c r="D64" s="40" t="s">
        <v>230</v>
      </c>
      <c r="E64" s="53" t="s">
        <v>0</v>
      </c>
      <c r="F64" s="31">
        <f>F65+F66</f>
        <v>2000000</v>
      </c>
      <c r="G64" s="15">
        <f t="shared" ref="G64:H64" si="14">G65+G66</f>
        <v>2000000</v>
      </c>
      <c r="H64" s="15">
        <f t="shared" si="14"/>
        <v>1000000</v>
      </c>
    </row>
    <row r="65" spans="1:8" ht="15" hidden="1" customHeight="1" outlineLevel="1" x14ac:dyDescent="0.2">
      <c r="A65" s="10" t="s">
        <v>223</v>
      </c>
      <c r="B65" s="3" t="s">
        <v>8</v>
      </c>
      <c r="C65" s="3" t="s">
        <v>33</v>
      </c>
      <c r="D65" s="27" t="s">
        <v>230</v>
      </c>
      <c r="E65" s="54" t="s">
        <v>16</v>
      </c>
      <c r="F65" s="16">
        <v>0</v>
      </c>
      <c r="G65" s="4">
        <v>0</v>
      </c>
      <c r="H65" s="4">
        <v>0</v>
      </c>
    </row>
    <row r="66" spans="1:8" ht="15" customHeight="1" collapsed="1" x14ac:dyDescent="0.2">
      <c r="A66" s="10" t="s">
        <v>105</v>
      </c>
      <c r="B66" s="3" t="s">
        <v>8</v>
      </c>
      <c r="C66" s="3" t="s">
        <v>33</v>
      </c>
      <c r="D66" s="27" t="s">
        <v>230</v>
      </c>
      <c r="E66" s="54">
        <v>600</v>
      </c>
      <c r="F66" s="16">
        <v>2000000</v>
      </c>
      <c r="G66" s="4">
        <v>2000000</v>
      </c>
      <c r="H66" s="4">
        <v>1000000</v>
      </c>
    </row>
    <row r="67" spans="1:8" ht="15" hidden="1" customHeight="1" outlineLevel="1" x14ac:dyDescent="0.2">
      <c r="A67" s="12" t="s">
        <v>234</v>
      </c>
      <c r="B67" s="2" t="s">
        <v>8</v>
      </c>
      <c r="C67" s="2" t="s">
        <v>33</v>
      </c>
      <c r="D67" s="40" t="s">
        <v>233</v>
      </c>
      <c r="E67" s="54" t="s">
        <v>0</v>
      </c>
      <c r="F67" s="31">
        <f t="shared" ref="F67:H69" si="15">F68</f>
        <v>0</v>
      </c>
      <c r="G67" s="15">
        <f t="shared" si="15"/>
        <v>0</v>
      </c>
      <c r="H67" s="15">
        <f t="shared" si="15"/>
        <v>0</v>
      </c>
    </row>
    <row r="68" spans="1:8" ht="15" hidden="1" customHeight="1" outlineLevel="1" x14ac:dyDescent="0.2">
      <c r="A68" s="10" t="s">
        <v>223</v>
      </c>
      <c r="B68" s="3" t="s">
        <v>8</v>
      </c>
      <c r="C68" s="3" t="s">
        <v>33</v>
      </c>
      <c r="D68" s="27" t="s">
        <v>233</v>
      </c>
      <c r="E68" s="54" t="s">
        <v>16</v>
      </c>
      <c r="F68" s="16">
        <v>0</v>
      </c>
      <c r="G68" s="4">
        <v>0</v>
      </c>
      <c r="H68" s="4">
        <v>0</v>
      </c>
    </row>
    <row r="69" spans="1:8" ht="13.5" collapsed="1" x14ac:dyDescent="0.2">
      <c r="A69" s="12" t="s">
        <v>136</v>
      </c>
      <c r="B69" s="2" t="s">
        <v>8</v>
      </c>
      <c r="C69" s="2" t="s">
        <v>33</v>
      </c>
      <c r="D69" s="40" t="s">
        <v>143</v>
      </c>
      <c r="E69" s="54" t="s">
        <v>0</v>
      </c>
      <c r="F69" s="31">
        <f t="shared" si="15"/>
        <v>1105451</v>
      </c>
      <c r="G69" s="15">
        <f t="shared" si="15"/>
        <v>1189669</v>
      </c>
      <c r="H69" s="15">
        <f t="shared" si="15"/>
        <v>1277256</v>
      </c>
    </row>
    <row r="70" spans="1:8" ht="25.5" x14ac:dyDescent="0.2">
      <c r="A70" s="10" t="s">
        <v>223</v>
      </c>
      <c r="B70" s="3" t="s">
        <v>8</v>
      </c>
      <c r="C70" s="3" t="s">
        <v>33</v>
      </c>
      <c r="D70" s="27" t="s">
        <v>143</v>
      </c>
      <c r="E70" s="54" t="s">
        <v>16</v>
      </c>
      <c r="F70" s="4">
        <v>1105451</v>
      </c>
      <c r="G70" s="4">
        <v>1189669</v>
      </c>
      <c r="H70" s="4">
        <v>1277256</v>
      </c>
    </row>
    <row r="71" spans="1:8" x14ac:dyDescent="0.2">
      <c r="A71" s="11" t="s">
        <v>11</v>
      </c>
      <c r="B71" s="1" t="s">
        <v>8</v>
      </c>
      <c r="C71" s="1" t="s">
        <v>33</v>
      </c>
      <c r="D71" s="39" t="s">
        <v>115</v>
      </c>
      <c r="E71" s="21" t="s">
        <v>0</v>
      </c>
      <c r="F71" s="44">
        <f t="shared" ref="F71:H71" si="16">F72+F79</f>
        <v>4537375</v>
      </c>
      <c r="G71" s="25">
        <f t="shared" si="16"/>
        <v>22739752.579999998</v>
      </c>
      <c r="H71" s="25">
        <f t="shared" si="16"/>
        <v>42571920.659999996</v>
      </c>
    </row>
    <row r="72" spans="1:8" x14ac:dyDescent="0.2">
      <c r="A72" s="11" t="s">
        <v>29</v>
      </c>
      <c r="B72" s="1" t="s">
        <v>8</v>
      </c>
      <c r="C72" s="1" t="s">
        <v>33</v>
      </c>
      <c r="D72" s="39" t="s">
        <v>121</v>
      </c>
      <c r="E72" s="21" t="s">
        <v>0</v>
      </c>
      <c r="F72" s="44">
        <f t="shared" ref="F72:H72" si="17">F73+F75</f>
        <v>4537375</v>
      </c>
      <c r="G72" s="25">
        <f t="shared" si="17"/>
        <v>4249110</v>
      </c>
      <c r="H72" s="25">
        <f t="shared" si="17"/>
        <v>4251357</v>
      </c>
    </row>
    <row r="73" spans="1:8" ht="27" x14ac:dyDescent="0.2">
      <c r="A73" s="12" t="s">
        <v>38</v>
      </c>
      <c r="B73" s="2" t="s">
        <v>8</v>
      </c>
      <c r="C73" s="2" t="s">
        <v>33</v>
      </c>
      <c r="D73" s="40" t="s">
        <v>124</v>
      </c>
      <c r="E73" s="53" t="s">
        <v>0</v>
      </c>
      <c r="F73" s="31">
        <f t="shared" ref="F73:H73" si="18">F74</f>
        <v>300000</v>
      </c>
      <c r="G73" s="15">
        <f t="shared" si="18"/>
        <v>0</v>
      </c>
      <c r="H73" s="15">
        <f t="shared" si="18"/>
        <v>0</v>
      </c>
    </row>
    <row r="74" spans="1:8" x14ac:dyDescent="0.2">
      <c r="A74" s="10" t="s">
        <v>25</v>
      </c>
      <c r="B74" s="3" t="s">
        <v>8</v>
      </c>
      <c r="C74" s="3" t="s">
        <v>33</v>
      </c>
      <c r="D74" s="27" t="s">
        <v>124</v>
      </c>
      <c r="E74" s="54" t="s">
        <v>26</v>
      </c>
      <c r="F74" s="16">
        <v>300000</v>
      </c>
      <c r="G74" s="4">
        <v>0</v>
      </c>
      <c r="H74" s="4">
        <v>0</v>
      </c>
    </row>
    <row r="75" spans="1:8" ht="12.75" customHeight="1" x14ac:dyDescent="0.2">
      <c r="A75" s="12" t="s">
        <v>39</v>
      </c>
      <c r="B75" s="2" t="s">
        <v>8</v>
      </c>
      <c r="C75" s="2" t="s">
        <v>33</v>
      </c>
      <c r="D75" s="40" t="s">
        <v>125</v>
      </c>
      <c r="E75" s="53" t="s">
        <v>0</v>
      </c>
      <c r="F75" s="31">
        <f t="shared" ref="F75:H75" si="19">F76+F77+F78</f>
        <v>4237375</v>
      </c>
      <c r="G75" s="15">
        <f t="shared" si="19"/>
        <v>4249110</v>
      </c>
      <c r="H75" s="15">
        <f t="shared" si="19"/>
        <v>4251357</v>
      </c>
    </row>
    <row r="76" spans="1:8" ht="25.5" x14ac:dyDescent="0.2">
      <c r="A76" s="10" t="s">
        <v>223</v>
      </c>
      <c r="B76" s="3" t="s">
        <v>8</v>
      </c>
      <c r="C76" s="3" t="s">
        <v>33</v>
      </c>
      <c r="D76" s="27" t="s">
        <v>125</v>
      </c>
      <c r="E76" s="54" t="s">
        <v>16</v>
      </c>
      <c r="F76" s="4">
        <v>3235739</v>
      </c>
      <c r="G76" s="4">
        <v>3230609</v>
      </c>
      <c r="H76" s="4">
        <v>3216681</v>
      </c>
    </row>
    <row r="77" spans="1:8" x14ac:dyDescent="0.2">
      <c r="A77" s="10" t="s">
        <v>40</v>
      </c>
      <c r="B77" s="3" t="s">
        <v>8</v>
      </c>
      <c r="C77" s="3" t="s">
        <v>33</v>
      </c>
      <c r="D77" s="27" t="s">
        <v>125</v>
      </c>
      <c r="E77" s="54" t="s">
        <v>41</v>
      </c>
      <c r="F77" s="4">
        <v>695000</v>
      </c>
      <c r="G77" s="4">
        <v>695000</v>
      </c>
      <c r="H77" s="4">
        <v>695000</v>
      </c>
    </row>
    <row r="78" spans="1:8" x14ac:dyDescent="0.2">
      <c r="A78" s="10" t="s">
        <v>25</v>
      </c>
      <c r="B78" s="3" t="s">
        <v>8</v>
      </c>
      <c r="C78" s="3" t="s">
        <v>33</v>
      </c>
      <c r="D78" s="27" t="s">
        <v>125</v>
      </c>
      <c r="E78" s="54" t="s">
        <v>26</v>
      </c>
      <c r="F78" s="4">
        <v>306636</v>
      </c>
      <c r="G78" s="4">
        <v>323501</v>
      </c>
      <c r="H78" s="4">
        <v>339676</v>
      </c>
    </row>
    <row r="79" spans="1:8" x14ac:dyDescent="0.2">
      <c r="A79" s="11" t="s">
        <v>42</v>
      </c>
      <c r="B79" s="1" t="s">
        <v>8</v>
      </c>
      <c r="C79" s="1" t="s">
        <v>33</v>
      </c>
      <c r="D79" s="39" t="s">
        <v>126</v>
      </c>
      <c r="E79" s="21" t="s">
        <v>0</v>
      </c>
      <c r="F79" s="44">
        <f t="shared" ref="F79:H80" si="20">F80</f>
        <v>0</v>
      </c>
      <c r="G79" s="25">
        <f t="shared" si="20"/>
        <v>18490642.579999998</v>
      </c>
      <c r="H79" s="25">
        <f t="shared" si="20"/>
        <v>38320563.659999996</v>
      </c>
    </row>
    <row r="80" spans="1:8" ht="15" customHeight="1" x14ac:dyDescent="0.2">
      <c r="A80" s="12" t="s">
        <v>42</v>
      </c>
      <c r="B80" s="2" t="s">
        <v>8</v>
      </c>
      <c r="C80" s="2" t="s">
        <v>33</v>
      </c>
      <c r="D80" s="40" t="s">
        <v>126</v>
      </c>
      <c r="E80" s="53" t="s">
        <v>0</v>
      </c>
      <c r="F80" s="31">
        <f t="shared" si="20"/>
        <v>0</v>
      </c>
      <c r="G80" s="15">
        <f t="shared" si="20"/>
        <v>18490642.579999998</v>
      </c>
      <c r="H80" s="15">
        <f t="shared" si="20"/>
        <v>38320563.659999996</v>
      </c>
    </row>
    <row r="81" spans="1:8" ht="15" customHeight="1" x14ac:dyDescent="0.2">
      <c r="A81" s="10" t="s">
        <v>25</v>
      </c>
      <c r="B81" s="3" t="s">
        <v>8</v>
      </c>
      <c r="C81" s="3" t="s">
        <v>33</v>
      </c>
      <c r="D81" s="27" t="s">
        <v>126</v>
      </c>
      <c r="E81" s="54" t="s">
        <v>26</v>
      </c>
      <c r="F81" s="16">
        <v>0</v>
      </c>
      <c r="G81" s="4">
        <v>18490642.579999998</v>
      </c>
      <c r="H81" s="4">
        <v>38320563.659999996</v>
      </c>
    </row>
    <row r="82" spans="1:8" ht="25.5" x14ac:dyDescent="0.2">
      <c r="A82" s="11" t="s">
        <v>93</v>
      </c>
      <c r="B82" s="1" t="s">
        <v>10</v>
      </c>
      <c r="C82" s="1" t="s">
        <v>225</v>
      </c>
      <c r="D82" s="39" t="s">
        <v>0</v>
      </c>
      <c r="E82" s="21" t="s">
        <v>0</v>
      </c>
      <c r="F82" s="44">
        <f>F89+F83</f>
        <v>8067986.1499999994</v>
      </c>
      <c r="G82" s="25">
        <f>G89+G83</f>
        <v>8067986.1499999994</v>
      </c>
      <c r="H82" s="25">
        <f>H89+H83</f>
        <v>7073846.4299999997</v>
      </c>
    </row>
    <row r="83" spans="1:8" ht="38.25" x14ac:dyDescent="0.2">
      <c r="A83" s="11" t="s">
        <v>113</v>
      </c>
      <c r="B83" s="1" t="s">
        <v>10</v>
      </c>
      <c r="C83" s="1">
        <v>10</v>
      </c>
      <c r="D83" s="39"/>
      <c r="E83" s="21"/>
      <c r="F83" s="44">
        <f>F84</f>
        <v>7132199.2199999997</v>
      </c>
      <c r="G83" s="25">
        <f t="shared" ref="G83:H85" si="21">G84</f>
        <v>7132199.2199999997</v>
      </c>
      <c r="H83" s="25">
        <f t="shared" si="21"/>
        <v>6132199.2199999997</v>
      </c>
    </row>
    <row r="84" spans="1:8" ht="25.5" x14ac:dyDescent="0.2">
      <c r="A84" s="11" t="s">
        <v>114</v>
      </c>
      <c r="B84" s="1" t="s">
        <v>10</v>
      </c>
      <c r="C84" s="1">
        <v>10</v>
      </c>
      <c r="D84" s="39" t="s">
        <v>144</v>
      </c>
      <c r="E84" s="21"/>
      <c r="F84" s="44">
        <f>F85</f>
        <v>7132199.2199999997</v>
      </c>
      <c r="G84" s="25">
        <f t="shared" si="21"/>
        <v>7132199.2199999997</v>
      </c>
      <c r="H84" s="25">
        <f t="shared" si="21"/>
        <v>6132199.2199999997</v>
      </c>
    </row>
    <row r="85" spans="1:8" x14ac:dyDescent="0.2">
      <c r="A85" s="11" t="s">
        <v>134</v>
      </c>
      <c r="B85" s="1" t="s">
        <v>10</v>
      </c>
      <c r="C85" s="1">
        <v>10</v>
      </c>
      <c r="D85" s="39" t="s">
        <v>145</v>
      </c>
      <c r="E85" s="21"/>
      <c r="F85" s="44">
        <f>F86</f>
        <v>7132199.2199999997</v>
      </c>
      <c r="G85" s="25">
        <f t="shared" si="21"/>
        <v>7132199.2199999997</v>
      </c>
      <c r="H85" s="25">
        <f t="shared" si="21"/>
        <v>6132199.2199999997</v>
      </c>
    </row>
    <row r="86" spans="1:8" ht="40.5" x14ac:dyDescent="0.2">
      <c r="A86" s="12" t="s">
        <v>45</v>
      </c>
      <c r="B86" s="2" t="s">
        <v>10</v>
      </c>
      <c r="C86" s="2">
        <v>10</v>
      </c>
      <c r="D86" s="40" t="s">
        <v>146</v>
      </c>
      <c r="E86" s="21"/>
      <c r="F86" s="31">
        <f>F87+F88</f>
        <v>7132199.2199999997</v>
      </c>
      <c r="G86" s="15">
        <f t="shared" ref="G86:H86" si="22">G87+G88</f>
        <v>7132199.2199999997</v>
      </c>
      <c r="H86" s="15">
        <f t="shared" si="22"/>
        <v>6132199.2199999997</v>
      </c>
    </row>
    <row r="87" spans="1:8" ht="25.5" x14ac:dyDescent="0.2">
      <c r="A87" s="10" t="s">
        <v>223</v>
      </c>
      <c r="B87" s="3" t="s">
        <v>10</v>
      </c>
      <c r="C87" s="3">
        <v>10</v>
      </c>
      <c r="D87" s="27" t="s">
        <v>146</v>
      </c>
      <c r="E87" s="54">
        <v>200</v>
      </c>
      <c r="F87" s="16">
        <v>7132199.2199999997</v>
      </c>
      <c r="G87" s="4">
        <v>7132199.2199999997</v>
      </c>
      <c r="H87" s="4">
        <v>6132199.2199999997</v>
      </c>
    </row>
    <row r="88" spans="1:8" ht="14.25" hidden="1" customHeight="1" outlineLevel="1" x14ac:dyDescent="0.2">
      <c r="A88" s="10" t="s">
        <v>109</v>
      </c>
      <c r="B88" s="3" t="s">
        <v>10</v>
      </c>
      <c r="C88" s="3">
        <v>10</v>
      </c>
      <c r="D88" s="27" t="s">
        <v>146</v>
      </c>
      <c r="E88" s="54">
        <v>300</v>
      </c>
      <c r="F88" s="16"/>
      <c r="G88" s="4"/>
      <c r="H88" s="4"/>
    </row>
    <row r="89" spans="1:8" ht="25.5" collapsed="1" x14ac:dyDescent="0.2">
      <c r="A89" s="11" t="s">
        <v>43</v>
      </c>
      <c r="B89" s="1" t="s">
        <v>10</v>
      </c>
      <c r="C89" s="1" t="s">
        <v>44</v>
      </c>
      <c r="D89" s="39" t="s">
        <v>0</v>
      </c>
      <c r="E89" s="21" t="s">
        <v>0</v>
      </c>
      <c r="F89" s="44">
        <f>F90</f>
        <v>935786.93</v>
      </c>
      <c r="G89" s="25">
        <f t="shared" ref="G89:H90" si="23">G90</f>
        <v>935786.93</v>
      </c>
      <c r="H89" s="25">
        <f t="shared" si="23"/>
        <v>941647.21</v>
      </c>
    </row>
    <row r="90" spans="1:8" x14ac:dyDescent="0.2">
      <c r="A90" s="11" t="s">
        <v>107</v>
      </c>
      <c r="B90" s="1" t="s">
        <v>10</v>
      </c>
      <c r="C90" s="1" t="s">
        <v>44</v>
      </c>
      <c r="D90" s="39" t="s">
        <v>147</v>
      </c>
      <c r="E90" s="54"/>
      <c r="F90" s="44">
        <f>F91</f>
        <v>935786.93</v>
      </c>
      <c r="G90" s="25">
        <f t="shared" si="23"/>
        <v>935786.93</v>
      </c>
      <c r="H90" s="25">
        <f t="shared" si="23"/>
        <v>941647.21</v>
      </c>
    </row>
    <row r="91" spans="1:8" x14ac:dyDescent="0.2">
      <c r="A91" s="11" t="s">
        <v>134</v>
      </c>
      <c r="B91" s="1" t="s">
        <v>10</v>
      </c>
      <c r="C91" s="1" t="s">
        <v>44</v>
      </c>
      <c r="D91" s="39" t="s">
        <v>148</v>
      </c>
      <c r="E91" s="54"/>
      <c r="F91" s="44">
        <f>F92+F94+F97</f>
        <v>935786.93</v>
      </c>
      <c r="G91" s="25">
        <f t="shared" ref="G91:H91" si="24">G92+G94+G97</f>
        <v>935786.93</v>
      </c>
      <c r="H91" s="25">
        <f t="shared" si="24"/>
        <v>941647.21</v>
      </c>
    </row>
    <row r="92" spans="1:8" ht="27" outlineLevel="1" x14ac:dyDescent="0.2">
      <c r="A92" s="12" t="s">
        <v>112</v>
      </c>
      <c r="B92" s="2" t="s">
        <v>10</v>
      </c>
      <c r="C92" s="2" t="s">
        <v>44</v>
      </c>
      <c r="D92" s="40" t="s">
        <v>149</v>
      </c>
      <c r="E92" s="21"/>
      <c r="F92" s="31">
        <f>F93</f>
        <v>140000</v>
      </c>
      <c r="G92" s="15">
        <f t="shared" ref="G92:H92" si="25">G93</f>
        <v>140000</v>
      </c>
      <c r="H92" s="15">
        <f t="shared" si="25"/>
        <v>140000</v>
      </c>
    </row>
    <row r="93" spans="1:8" ht="25.5" outlineLevel="1" x14ac:dyDescent="0.2">
      <c r="A93" s="10" t="s">
        <v>223</v>
      </c>
      <c r="B93" s="2" t="s">
        <v>10</v>
      </c>
      <c r="C93" s="2" t="s">
        <v>44</v>
      </c>
      <c r="D93" s="27" t="s">
        <v>149</v>
      </c>
      <c r="E93" s="54">
        <v>200</v>
      </c>
      <c r="F93" s="4">
        <v>140000</v>
      </c>
      <c r="G93" s="4">
        <v>140000</v>
      </c>
      <c r="H93" s="4">
        <v>140000</v>
      </c>
    </row>
    <row r="94" spans="1:8" ht="27" x14ac:dyDescent="0.2">
      <c r="A94" s="12" t="s">
        <v>108</v>
      </c>
      <c r="B94" s="2" t="s">
        <v>10</v>
      </c>
      <c r="C94" s="2" t="s">
        <v>44</v>
      </c>
      <c r="D94" s="40" t="s">
        <v>150</v>
      </c>
      <c r="E94" s="53"/>
      <c r="F94" s="31">
        <f>F95+F96</f>
        <v>659786.93000000005</v>
      </c>
      <c r="G94" s="15">
        <f t="shared" ref="G94:H94" si="26">G95+G96</f>
        <v>659786.93000000005</v>
      </c>
      <c r="H94" s="15">
        <f t="shared" si="26"/>
        <v>665647.21</v>
      </c>
    </row>
    <row r="95" spans="1:8" ht="25.5" x14ac:dyDescent="0.2">
      <c r="A95" s="10" t="s">
        <v>223</v>
      </c>
      <c r="B95" s="3" t="s">
        <v>10</v>
      </c>
      <c r="C95" s="3" t="s">
        <v>44</v>
      </c>
      <c r="D95" s="27" t="s">
        <v>150</v>
      </c>
      <c r="E95" s="54">
        <v>200</v>
      </c>
      <c r="F95" s="4">
        <v>569786.93000000005</v>
      </c>
      <c r="G95" s="4">
        <v>569786.93000000005</v>
      </c>
      <c r="H95" s="4">
        <v>575647.21</v>
      </c>
    </row>
    <row r="96" spans="1:8" ht="15.75" customHeight="1" x14ac:dyDescent="0.2">
      <c r="A96" s="10" t="s">
        <v>109</v>
      </c>
      <c r="B96" s="3" t="s">
        <v>10</v>
      </c>
      <c r="C96" s="3" t="s">
        <v>44</v>
      </c>
      <c r="D96" s="27" t="s">
        <v>150</v>
      </c>
      <c r="E96" s="54">
        <v>300</v>
      </c>
      <c r="F96" s="4">
        <v>90000</v>
      </c>
      <c r="G96" s="4">
        <v>90000</v>
      </c>
      <c r="H96" s="4">
        <v>90000</v>
      </c>
    </row>
    <row r="97" spans="1:8" ht="27" x14ac:dyDescent="0.2">
      <c r="A97" s="12" t="s">
        <v>110</v>
      </c>
      <c r="B97" s="2" t="s">
        <v>10</v>
      </c>
      <c r="C97" s="2" t="s">
        <v>44</v>
      </c>
      <c r="D97" s="40" t="s">
        <v>151</v>
      </c>
      <c r="E97" s="55"/>
      <c r="F97" s="31">
        <f>F98+F99</f>
        <v>136000</v>
      </c>
      <c r="G97" s="15">
        <f t="shared" ref="G97:H97" si="27">G98+G99</f>
        <v>136000</v>
      </c>
      <c r="H97" s="15">
        <f t="shared" si="27"/>
        <v>136000</v>
      </c>
    </row>
    <row r="98" spans="1:8" ht="36" customHeight="1" x14ac:dyDescent="0.2">
      <c r="A98" s="10" t="s">
        <v>226</v>
      </c>
      <c r="B98" s="3" t="s">
        <v>10</v>
      </c>
      <c r="C98" s="3" t="s">
        <v>44</v>
      </c>
      <c r="D98" s="27" t="s">
        <v>151</v>
      </c>
      <c r="E98" s="54">
        <v>100</v>
      </c>
      <c r="F98" s="16">
        <v>136000</v>
      </c>
      <c r="G98" s="4">
        <v>136000</v>
      </c>
      <c r="H98" s="4">
        <v>136000</v>
      </c>
    </row>
    <row r="99" spans="1:8" ht="13.5" hidden="1" customHeight="1" x14ac:dyDescent="0.2">
      <c r="A99" s="10" t="s">
        <v>223</v>
      </c>
      <c r="B99" s="3" t="s">
        <v>10</v>
      </c>
      <c r="C99" s="3" t="s">
        <v>44</v>
      </c>
      <c r="D99" s="27" t="s">
        <v>151</v>
      </c>
      <c r="E99" s="54">
        <v>200</v>
      </c>
      <c r="F99" s="16">
        <v>0</v>
      </c>
      <c r="G99" s="4">
        <v>0</v>
      </c>
      <c r="H99" s="4">
        <v>0</v>
      </c>
    </row>
    <row r="100" spans="1:8" ht="22.5" customHeight="1" x14ac:dyDescent="0.2">
      <c r="A100" s="11" t="s">
        <v>94</v>
      </c>
      <c r="B100" s="1" t="s">
        <v>22</v>
      </c>
      <c r="C100" s="1" t="s">
        <v>225</v>
      </c>
      <c r="D100" s="39" t="s">
        <v>0</v>
      </c>
      <c r="E100" s="21" t="s">
        <v>0</v>
      </c>
      <c r="F100" s="44">
        <f>F106+F101+F111+F136</f>
        <v>325908242.37</v>
      </c>
      <c r="G100" s="25">
        <f>G106+G101+G111+G136</f>
        <v>358330095.81</v>
      </c>
      <c r="H100" s="25">
        <f>H106+H101+H111+H136</f>
        <v>207483585.43000001</v>
      </c>
    </row>
    <row r="101" spans="1:8" hidden="1" outlineLevel="1" x14ac:dyDescent="0.2">
      <c r="A101" s="11" t="s">
        <v>74</v>
      </c>
      <c r="B101" s="1" t="s">
        <v>22</v>
      </c>
      <c r="C101" s="1" t="s">
        <v>56</v>
      </c>
      <c r="D101" s="39" t="s">
        <v>0</v>
      </c>
      <c r="E101" s="21" t="s">
        <v>0</v>
      </c>
      <c r="F101" s="44">
        <f>F102</f>
        <v>0</v>
      </c>
      <c r="G101" s="25">
        <f>G102</f>
        <v>0</v>
      </c>
      <c r="H101" s="25">
        <f>H102</f>
        <v>0</v>
      </c>
    </row>
    <row r="102" spans="1:8" ht="25.5" hidden="1" outlineLevel="1" x14ac:dyDescent="0.2">
      <c r="A102" s="11" t="s">
        <v>152</v>
      </c>
      <c r="B102" s="1" t="s">
        <v>22</v>
      </c>
      <c r="C102" s="1" t="s">
        <v>56</v>
      </c>
      <c r="D102" s="39" t="s">
        <v>153</v>
      </c>
      <c r="E102" s="21" t="s">
        <v>0</v>
      </c>
      <c r="F102" s="44">
        <f>F103</f>
        <v>0</v>
      </c>
      <c r="G102" s="25">
        <f t="shared" ref="G102:H102" si="28">G103</f>
        <v>0</v>
      </c>
      <c r="H102" s="25">
        <f t="shared" si="28"/>
        <v>0</v>
      </c>
    </row>
    <row r="103" spans="1:8" hidden="1" outlineLevel="1" x14ac:dyDescent="0.2">
      <c r="A103" s="11" t="s">
        <v>134</v>
      </c>
      <c r="B103" s="1" t="s">
        <v>22</v>
      </c>
      <c r="C103" s="1" t="s">
        <v>56</v>
      </c>
      <c r="D103" s="39" t="s">
        <v>154</v>
      </c>
      <c r="E103" s="21" t="s">
        <v>0</v>
      </c>
      <c r="F103" s="44">
        <f t="shared" ref="F103:H104" si="29">F104</f>
        <v>0</v>
      </c>
      <c r="G103" s="25">
        <f t="shared" si="29"/>
        <v>0</v>
      </c>
      <c r="H103" s="25">
        <f t="shared" si="29"/>
        <v>0</v>
      </c>
    </row>
    <row r="104" spans="1:8" ht="54" hidden="1" outlineLevel="1" x14ac:dyDescent="0.2">
      <c r="A104" s="35" t="s">
        <v>271</v>
      </c>
      <c r="B104" s="2" t="s">
        <v>22</v>
      </c>
      <c r="C104" s="2" t="s">
        <v>56</v>
      </c>
      <c r="D104" s="40" t="s">
        <v>155</v>
      </c>
      <c r="E104" s="53" t="s">
        <v>0</v>
      </c>
      <c r="F104" s="31">
        <f t="shared" si="29"/>
        <v>0</v>
      </c>
      <c r="G104" s="15">
        <f t="shared" si="29"/>
        <v>0</v>
      </c>
      <c r="H104" s="15">
        <f t="shared" si="29"/>
        <v>0</v>
      </c>
    </row>
    <row r="105" spans="1:8" ht="25.5" hidden="1" outlineLevel="1" x14ac:dyDescent="0.2">
      <c r="A105" s="10" t="s">
        <v>223</v>
      </c>
      <c r="B105" s="3" t="s">
        <v>22</v>
      </c>
      <c r="C105" s="3" t="s">
        <v>56</v>
      </c>
      <c r="D105" s="27" t="s">
        <v>155</v>
      </c>
      <c r="E105" s="54" t="s">
        <v>16</v>
      </c>
      <c r="F105" s="16"/>
      <c r="G105" s="4">
        <v>0</v>
      </c>
      <c r="H105" s="4">
        <v>0</v>
      </c>
    </row>
    <row r="106" spans="1:8" collapsed="1" x14ac:dyDescent="0.2">
      <c r="A106" s="11" t="s">
        <v>49</v>
      </c>
      <c r="B106" s="1" t="s">
        <v>22</v>
      </c>
      <c r="C106" s="1" t="s">
        <v>50</v>
      </c>
      <c r="D106" s="39" t="s">
        <v>0</v>
      </c>
      <c r="E106" s="21" t="s">
        <v>0</v>
      </c>
      <c r="F106" s="44">
        <f t="shared" ref="F106:H109" si="30">F107</f>
        <v>50866068.619999997</v>
      </c>
      <c r="G106" s="25">
        <f t="shared" si="30"/>
        <v>52409372.049999997</v>
      </c>
      <c r="H106" s="25">
        <f t="shared" si="30"/>
        <v>54545746.93</v>
      </c>
    </row>
    <row r="107" spans="1:8" x14ac:dyDescent="0.2">
      <c r="A107" s="11" t="s">
        <v>11</v>
      </c>
      <c r="B107" s="1" t="s">
        <v>22</v>
      </c>
      <c r="C107" s="1" t="s">
        <v>50</v>
      </c>
      <c r="D107" s="39" t="s">
        <v>115</v>
      </c>
      <c r="E107" s="21" t="s">
        <v>0</v>
      </c>
      <c r="F107" s="44">
        <f t="shared" si="30"/>
        <v>50866068.619999997</v>
      </c>
      <c r="G107" s="25">
        <f t="shared" si="30"/>
        <v>52409372.049999997</v>
      </c>
      <c r="H107" s="25">
        <f t="shared" si="30"/>
        <v>54545746.93</v>
      </c>
    </row>
    <row r="108" spans="1:8" x14ac:dyDescent="0.2">
      <c r="A108" s="11" t="s">
        <v>29</v>
      </c>
      <c r="B108" s="1" t="s">
        <v>22</v>
      </c>
      <c r="C108" s="1" t="s">
        <v>50</v>
      </c>
      <c r="D108" s="39" t="s">
        <v>121</v>
      </c>
      <c r="E108" s="21" t="s">
        <v>0</v>
      </c>
      <c r="F108" s="44">
        <f t="shared" si="30"/>
        <v>50866068.619999997</v>
      </c>
      <c r="G108" s="25">
        <f t="shared" si="30"/>
        <v>52409372.049999997</v>
      </c>
      <c r="H108" s="25">
        <f t="shared" si="30"/>
        <v>54545746.93</v>
      </c>
    </row>
    <row r="109" spans="1:8" ht="13.5" x14ac:dyDescent="0.2">
      <c r="A109" s="12" t="s">
        <v>48</v>
      </c>
      <c r="B109" s="2" t="s">
        <v>22</v>
      </c>
      <c r="C109" s="2" t="s">
        <v>50</v>
      </c>
      <c r="D109" s="40" t="s">
        <v>127</v>
      </c>
      <c r="E109" s="53" t="s">
        <v>0</v>
      </c>
      <c r="F109" s="45">
        <f t="shared" si="30"/>
        <v>50866068.619999997</v>
      </c>
      <c r="G109" s="41">
        <f t="shared" si="30"/>
        <v>52409372.049999997</v>
      </c>
      <c r="H109" s="41">
        <f t="shared" si="30"/>
        <v>54545746.93</v>
      </c>
    </row>
    <row r="110" spans="1:8" ht="25.5" x14ac:dyDescent="0.2">
      <c r="A110" s="10" t="s">
        <v>223</v>
      </c>
      <c r="B110" s="3" t="s">
        <v>22</v>
      </c>
      <c r="C110" s="3" t="s">
        <v>50</v>
      </c>
      <c r="D110" s="27" t="s">
        <v>127</v>
      </c>
      <c r="E110" s="54" t="s">
        <v>16</v>
      </c>
      <c r="F110" s="46">
        <v>50866068.619999997</v>
      </c>
      <c r="G110" s="30">
        <v>52409372.049999997</v>
      </c>
      <c r="H110" s="30">
        <v>54545746.93</v>
      </c>
    </row>
    <row r="111" spans="1:8" x14ac:dyDescent="0.2">
      <c r="A111" s="11" t="s">
        <v>75</v>
      </c>
      <c r="B111" s="1" t="s">
        <v>22</v>
      </c>
      <c r="C111" s="1" t="s">
        <v>76</v>
      </c>
      <c r="D111" s="39" t="s">
        <v>0</v>
      </c>
      <c r="E111" s="21" t="s">
        <v>0</v>
      </c>
      <c r="F111" s="47">
        <f>F112+F129</f>
        <v>243292173.75</v>
      </c>
      <c r="G111" s="22">
        <f>G112+G129</f>
        <v>278196573.75999999</v>
      </c>
      <c r="H111" s="22">
        <f>H112+H129</f>
        <v>125177231</v>
      </c>
    </row>
    <row r="112" spans="1:8" ht="25.5" x14ac:dyDescent="0.2">
      <c r="A112" s="11" t="s">
        <v>156</v>
      </c>
      <c r="B112" s="1" t="s">
        <v>22</v>
      </c>
      <c r="C112" s="1" t="s">
        <v>76</v>
      </c>
      <c r="D112" s="39" t="s">
        <v>157</v>
      </c>
      <c r="E112" s="21" t="s">
        <v>0</v>
      </c>
      <c r="F112" s="47">
        <f>F117+F120+F113+F115</f>
        <v>133499374.75</v>
      </c>
      <c r="G112" s="47">
        <f t="shared" ref="G112:H112" si="31">G117+G120+G113+G115</f>
        <v>162454321.75999999</v>
      </c>
      <c r="H112" s="47">
        <f t="shared" si="31"/>
        <v>3885151</v>
      </c>
    </row>
    <row r="113" spans="1:8" ht="40.5" x14ac:dyDescent="0.2">
      <c r="A113" s="35" t="s">
        <v>273</v>
      </c>
      <c r="B113" s="2" t="s">
        <v>22</v>
      </c>
      <c r="C113" s="2" t="s">
        <v>76</v>
      </c>
      <c r="D113" s="2" t="s">
        <v>275</v>
      </c>
      <c r="E113" s="2"/>
      <c r="F113" s="15">
        <f>F114</f>
        <v>101167117.31</v>
      </c>
      <c r="G113" s="15">
        <f t="shared" ref="G113:H113" si="32">G114</f>
        <v>120643987.38</v>
      </c>
      <c r="H113" s="15">
        <f t="shared" si="32"/>
        <v>0</v>
      </c>
    </row>
    <row r="114" spans="1:8" ht="25.5" x14ac:dyDescent="0.2">
      <c r="A114" s="36" t="s">
        <v>223</v>
      </c>
      <c r="B114" s="3" t="s">
        <v>22</v>
      </c>
      <c r="C114" s="3" t="s">
        <v>76</v>
      </c>
      <c r="D114" s="3" t="s">
        <v>275</v>
      </c>
      <c r="E114" s="3">
        <v>200</v>
      </c>
      <c r="F114" s="4">
        <v>101167117.31</v>
      </c>
      <c r="G114" s="4">
        <v>120643987.38</v>
      </c>
      <c r="H114" s="4">
        <v>0</v>
      </c>
    </row>
    <row r="115" spans="1:8" ht="42.75" customHeight="1" x14ac:dyDescent="0.2">
      <c r="A115" s="35" t="s">
        <v>274</v>
      </c>
      <c r="B115" s="2" t="s">
        <v>22</v>
      </c>
      <c r="C115" s="2" t="s">
        <v>76</v>
      </c>
      <c r="D115" s="2" t="s">
        <v>276</v>
      </c>
      <c r="E115" s="3"/>
      <c r="F115" s="15">
        <f>F116</f>
        <v>27934551.390000001</v>
      </c>
      <c r="G115" s="15">
        <f t="shared" ref="G115:H115" si="33">G116</f>
        <v>37897618.380000003</v>
      </c>
      <c r="H115" s="15">
        <f t="shared" si="33"/>
        <v>0</v>
      </c>
    </row>
    <row r="116" spans="1:8" ht="25.5" x14ac:dyDescent="0.2">
      <c r="A116" s="36" t="s">
        <v>223</v>
      </c>
      <c r="B116" s="3" t="s">
        <v>22</v>
      </c>
      <c r="C116" s="3" t="s">
        <v>76</v>
      </c>
      <c r="D116" s="3" t="s">
        <v>276</v>
      </c>
      <c r="E116" s="3">
        <v>200</v>
      </c>
      <c r="F116" s="4">
        <v>27934551.390000001</v>
      </c>
      <c r="G116" s="4">
        <v>37897618.380000003</v>
      </c>
      <c r="H116" s="4">
        <v>0</v>
      </c>
    </row>
    <row r="117" spans="1:8" x14ac:dyDescent="0.2">
      <c r="A117" s="11" t="s">
        <v>134</v>
      </c>
      <c r="B117" s="1" t="s">
        <v>22</v>
      </c>
      <c r="C117" s="1" t="s">
        <v>76</v>
      </c>
      <c r="D117" s="39" t="s">
        <v>158</v>
      </c>
      <c r="E117" s="21" t="s">
        <v>0</v>
      </c>
      <c r="F117" s="47">
        <f t="shared" ref="F117:H118" si="34">F118</f>
        <v>4397706.05</v>
      </c>
      <c r="G117" s="22">
        <f t="shared" si="34"/>
        <v>3912716</v>
      </c>
      <c r="H117" s="22">
        <f t="shared" si="34"/>
        <v>3885151</v>
      </c>
    </row>
    <row r="118" spans="1:8" ht="40.5" x14ac:dyDescent="0.2">
      <c r="A118" s="12" t="s">
        <v>77</v>
      </c>
      <c r="B118" s="2" t="s">
        <v>22</v>
      </c>
      <c r="C118" s="2" t="s">
        <v>76</v>
      </c>
      <c r="D118" s="40" t="s">
        <v>159</v>
      </c>
      <c r="E118" s="53" t="s">
        <v>0</v>
      </c>
      <c r="F118" s="48">
        <f t="shared" si="34"/>
        <v>4397706.05</v>
      </c>
      <c r="G118" s="43">
        <f t="shared" si="34"/>
        <v>3912716</v>
      </c>
      <c r="H118" s="43">
        <f t="shared" si="34"/>
        <v>3885151</v>
      </c>
    </row>
    <row r="119" spans="1:8" ht="25.5" x14ac:dyDescent="0.2">
      <c r="A119" s="10" t="s">
        <v>223</v>
      </c>
      <c r="B119" s="3" t="s">
        <v>22</v>
      </c>
      <c r="C119" s="3" t="s">
        <v>76</v>
      </c>
      <c r="D119" s="27" t="s">
        <v>159</v>
      </c>
      <c r="E119" s="54" t="s">
        <v>16</v>
      </c>
      <c r="F119" s="46">
        <v>4397706.05</v>
      </c>
      <c r="G119" s="30">
        <v>3912716</v>
      </c>
      <c r="H119" s="30">
        <v>3885151</v>
      </c>
    </row>
    <row r="120" spans="1:8" ht="29.25" hidden="1" customHeight="1" outlineLevel="1" collapsed="1" x14ac:dyDescent="0.2">
      <c r="A120" s="37" t="s">
        <v>173</v>
      </c>
      <c r="B120" s="1" t="s">
        <v>22</v>
      </c>
      <c r="C120" s="1" t="s">
        <v>76</v>
      </c>
      <c r="D120" s="39" t="s">
        <v>174</v>
      </c>
      <c r="E120" s="54"/>
      <c r="F120" s="47">
        <f>F121+F123</f>
        <v>0</v>
      </c>
      <c r="G120" s="22">
        <f t="shared" ref="G120:H120" si="35">G121+G123</f>
        <v>0</v>
      </c>
      <c r="H120" s="22">
        <f t="shared" si="35"/>
        <v>0</v>
      </c>
    </row>
    <row r="121" spans="1:8" ht="23.25" hidden="1" customHeight="1" outlineLevel="1" x14ac:dyDescent="0.2">
      <c r="A121" s="35" t="s">
        <v>273</v>
      </c>
      <c r="B121" s="2" t="s">
        <v>22</v>
      </c>
      <c r="C121" s="2" t="s">
        <v>76</v>
      </c>
      <c r="D121" s="40" t="s">
        <v>251</v>
      </c>
      <c r="E121" s="54"/>
      <c r="F121" s="48">
        <f>F122</f>
        <v>0</v>
      </c>
      <c r="G121" s="43">
        <f>G122</f>
        <v>0</v>
      </c>
      <c r="H121" s="43">
        <f>H122</f>
        <v>0</v>
      </c>
    </row>
    <row r="122" spans="1:8" ht="25.5" hidden="1" customHeight="1" outlineLevel="1" x14ac:dyDescent="0.2">
      <c r="A122" s="36" t="s">
        <v>223</v>
      </c>
      <c r="B122" s="3" t="s">
        <v>22</v>
      </c>
      <c r="C122" s="3" t="s">
        <v>76</v>
      </c>
      <c r="D122" s="27" t="s">
        <v>251</v>
      </c>
      <c r="E122" s="54">
        <v>200</v>
      </c>
      <c r="F122" s="46"/>
      <c r="G122" s="30">
        <v>0</v>
      </c>
      <c r="H122" s="30">
        <v>0</v>
      </c>
    </row>
    <row r="123" spans="1:8" ht="22.5" hidden="1" customHeight="1" outlineLevel="1" x14ac:dyDescent="0.2">
      <c r="A123" s="35" t="s">
        <v>274</v>
      </c>
      <c r="B123" s="2" t="s">
        <v>22</v>
      </c>
      <c r="C123" s="2" t="s">
        <v>76</v>
      </c>
      <c r="D123" s="40" t="s">
        <v>252</v>
      </c>
      <c r="E123" s="54"/>
      <c r="F123" s="48">
        <f>F124</f>
        <v>0</v>
      </c>
      <c r="G123" s="43">
        <f>G124</f>
        <v>0</v>
      </c>
      <c r="H123" s="43">
        <f>H124</f>
        <v>0</v>
      </c>
    </row>
    <row r="124" spans="1:8" ht="24.75" hidden="1" customHeight="1" outlineLevel="1" x14ac:dyDescent="0.2">
      <c r="A124" s="36" t="s">
        <v>223</v>
      </c>
      <c r="B124" s="3" t="s">
        <v>22</v>
      </c>
      <c r="C124" s="3" t="s">
        <v>76</v>
      </c>
      <c r="D124" s="27" t="s">
        <v>252</v>
      </c>
      <c r="E124" s="54">
        <v>200</v>
      </c>
      <c r="F124" s="46"/>
      <c r="G124" s="30">
        <v>0</v>
      </c>
      <c r="H124" s="30">
        <v>0</v>
      </c>
    </row>
    <row r="125" spans="1:8" ht="25.5" hidden="1" outlineLevel="2" collapsed="1" x14ac:dyDescent="0.2">
      <c r="A125" s="11" t="s">
        <v>241</v>
      </c>
      <c r="B125" s="1" t="s">
        <v>22</v>
      </c>
      <c r="C125" s="1" t="s">
        <v>76</v>
      </c>
      <c r="D125" s="39" t="s">
        <v>163</v>
      </c>
      <c r="E125" s="54"/>
      <c r="F125" s="49">
        <f t="shared" ref="F125:H127" si="36">F126</f>
        <v>0</v>
      </c>
      <c r="G125" s="42">
        <f t="shared" si="36"/>
        <v>0</v>
      </c>
      <c r="H125" s="42">
        <f t="shared" si="36"/>
        <v>0</v>
      </c>
    </row>
    <row r="126" spans="1:8" hidden="1" outlineLevel="2" x14ac:dyDescent="0.2">
      <c r="A126" s="11" t="s">
        <v>134</v>
      </c>
      <c r="B126" s="1" t="s">
        <v>22</v>
      </c>
      <c r="C126" s="1" t="s">
        <v>76</v>
      </c>
      <c r="D126" s="39" t="s">
        <v>164</v>
      </c>
      <c r="E126" s="54"/>
      <c r="F126" s="44">
        <f t="shared" si="36"/>
        <v>0</v>
      </c>
      <c r="G126" s="28">
        <f t="shared" si="36"/>
        <v>0</v>
      </c>
      <c r="H126" s="28">
        <f t="shared" si="36"/>
        <v>0</v>
      </c>
    </row>
    <row r="127" spans="1:8" ht="40.5" hidden="1" outlineLevel="2" x14ac:dyDescent="0.2">
      <c r="A127" s="12" t="s">
        <v>240</v>
      </c>
      <c r="B127" s="2" t="s">
        <v>22</v>
      </c>
      <c r="C127" s="2" t="s">
        <v>76</v>
      </c>
      <c r="D127" s="40" t="s">
        <v>209</v>
      </c>
      <c r="E127" s="55"/>
      <c r="F127" s="31">
        <v>0</v>
      </c>
      <c r="G127" s="29">
        <f t="shared" si="36"/>
        <v>0</v>
      </c>
      <c r="H127" s="29">
        <f t="shared" si="36"/>
        <v>0</v>
      </c>
    </row>
    <row r="128" spans="1:8" ht="25.5" hidden="1" outlineLevel="2" x14ac:dyDescent="0.2">
      <c r="A128" s="10" t="s">
        <v>228</v>
      </c>
      <c r="B128" s="3" t="s">
        <v>22</v>
      </c>
      <c r="C128" s="3" t="s">
        <v>76</v>
      </c>
      <c r="D128" s="27" t="s">
        <v>209</v>
      </c>
      <c r="E128" s="54">
        <v>400</v>
      </c>
      <c r="F128" s="16">
        <v>0</v>
      </c>
      <c r="G128" s="16">
        <v>0</v>
      </c>
      <c r="H128" s="4">
        <v>0</v>
      </c>
    </row>
    <row r="129" spans="1:8" ht="25.5" collapsed="1" x14ac:dyDescent="0.2">
      <c r="A129" s="11" t="s">
        <v>78</v>
      </c>
      <c r="B129" s="1" t="s">
        <v>22</v>
      </c>
      <c r="C129" s="1" t="s">
        <v>76</v>
      </c>
      <c r="D129" s="39" t="s">
        <v>160</v>
      </c>
      <c r="E129" s="21" t="s">
        <v>0</v>
      </c>
      <c r="F129" s="44">
        <f>F130</f>
        <v>109792799</v>
      </c>
      <c r="G129" s="25">
        <f>G130</f>
        <v>115742252</v>
      </c>
      <c r="H129" s="25">
        <f>H130</f>
        <v>121292080</v>
      </c>
    </row>
    <row r="130" spans="1:8" x14ac:dyDescent="0.2">
      <c r="A130" s="11" t="s">
        <v>134</v>
      </c>
      <c r="B130" s="1" t="s">
        <v>22</v>
      </c>
      <c r="C130" s="1" t="s">
        <v>76</v>
      </c>
      <c r="D130" s="39" t="s">
        <v>161</v>
      </c>
      <c r="E130" s="21" t="s">
        <v>0</v>
      </c>
      <c r="F130" s="44">
        <f>F131</f>
        <v>109792799</v>
      </c>
      <c r="G130" s="25">
        <f t="shared" ref="G130:H130" si="37">G131+G134</f>
        <v>115742252</v>
      </c>
      <c r="H130" s="25">
        <f t="shared" si="37"/>
        <v>121292080</v>
      </c>
    </row>
    <row r="131" spans="1:8" ht="27" x14ac:dyDescent="0.2">
      <c r="A131" s="12" t="s">
        <v>79</v>
      </c>
      <c r="B131" s="2" t="s">
        <v>22</v>
      </c>
      <c r="C131" s="2" t="s">
        <v>76</v>
      </c>
      <c r="D131" s="40" t="s">
        <v>162</v>
      </c>
      <c r="E131" s="53" t="s">
        <v>0</v>
      </c>
      <c r="F131" s="31">
        <f>F132+F133</f>
        <v>109792799</v>
      </c>
      <c r="G131" s="15">
        <f>G132+G133</f>
        <v>115742252</v>
      </c>
      <c r="H131" s="15">
        <f>H132+H133</f>
        <v>121292080</v>
      </c>
    </row>
    <row r="132" spans="1:8" ht="25.5" x14ac:dyDescent="0.2">
      <c r="A132" s="10" t="s">
        <v>223</v>
      </c>
      <c r="B132" s="3" t="s">
        <v>22</v>
      </c>
      <c r="C132" s="3" t="s">
        <v>76</v>
      </c>
      <c r="D132" s="27" t="s">
        <v>162</v>
      </c>
      <c r="E132" s="54" t="s">
        <v>16</v>
      </c>
      <c r="F132" s="16">
        <v>109792799</v>
      </c>
      <c r="G132" s="70">
        <v>115742252</v>
      </c>
      <c r="H132" s="30">
        <v>121292080</v>
      </c>
    </row>
    <row r="133" spans="1:8" ht="15.75" hidden="1" customHeight="1" outlineLevel="1" x14ac:dyDescent="0.2">
      <c r="A133" s="10" t="s">
        <v>228</v>
      </c>
      <c r="B133" s="3" t="s">
        <v>22</v>
      </c>
      <c r="C133" s="3" t="s">
        <v>76</v>
      </c>
      <c r="D133" s="27" t="s">
        <v>162</v>
      </c>
      <c r="E133" s="54" t="s">
        <v>24</v>
      </c>
      <c r="F133" s="16">
        <v>0</v>
      </c>
      <c r="G133" s="4">
        <v>0</v>
      </c>
      <c r="H133" s="4">
        <v>0</v>
      </c>
    </row>
    <row r="134" spans="1:8" ht="15.75" hidden="1" customHeight="1" outlineLevel="1" collapsed="1" x14ac:dyDescent="0.2">
      <c r="A134" s="12" t="s">
        <v>238</v>
      </c>
      <c r="B134" s="2" t="s">
        <v>22</v>
      </c>
      <c r="C134" s="2" t="s">
        <v>76</v>
      </c>
      <c r="D134" s="40" t="s">
        <v>237</v>
      </c>
      <c r="E134" s="54"/>
      <c r="F134" s="31">
        <f>F135</f>
        <v>0</v>
      </c>
      <c r="G134" s="15">
        <f t="shared" ref="G134:H134" si="38">G135</f>
        <v>0</v>
      </c>
      <c r="H134" s="15">
        <f t="shared" si="38"/>
        <v>0</v>
      </c>
    </row>
    <row r="135" spans="1:8" s="13" customFormat="1" ht="15.75" hidden="1" customHeight="1" outlineLevel="1" x14ac:dyDescent="0.2">
      <c r="A135" s="10" t="s">
        <v>223</v>
      </c>
      <c r="B135" s="3" t="s">
        <v>22</v>
      </c>
      <c r="C135" s="3" t="s">
        <v>76</v>
      </c>
      <c r="D135" s="27" t="s">
        <v>237</v>
      </c>
      <c r="E135" s="54" t="s">
        <v>16</v>
      </c>
      <c r="F135" s="16">
        <v>0</v>
      </c>
      <c r="G135" s="4">
        <v>0</v>
      </c>
      <c r="H135" s="4">
        <v>0</v>
      </c>
    </row>
    <row r="136" spans="1:8" ht="12.75" customHeight="1" collapsed="1" x14ac:dyDescent="0.2">
      <c r="A136" s="11" t="s">
        <v>51</v>
      </c>
      <c r="B136" s="1" t="s">
        <v>22</v>
      </c>
      <c r="C136" s="1" t="s">
        <v>52</v>
      </c>
      <c r="D136" s="27"/>
      <c r="E136" s="54"/>
      <c r="F136" s="44">
        <f>F137+F141+F148</f>
        <v>31750000</v>
      </c>
      <c r="G136" s="25">
        <f t="shared" ref="G136:H136" si="39">G137+G141+G148</f>
        <v>27724150</v>
      </c>
      <c r="H136" s="25">
        <f t="shared" si="39"/>
        <v>27760607.5</v>
      </c>
    </row>
    <row r="137" spans="1:8" ht="25.5" x14ac:dyDescent="0.2">
      <c r="A137" s="11" t="s">
        <v>166</v>
      </c>
      <c r="B137" s="1" t="s">
        <v>22</v>
      </c>
      <c r="C137" s="1" t="s">
        <v>52</v>
      </c>
      <c r="D137" s="39" t="s">
        <v>163</v>
      </c>
      <c r="E137" s="21" t="s">
        <v>0</v>
      </c>
      <c r="F137" s="44">
        <f t="shared" ref="F137:H139" si="40">F138</f>
        <v>5755000</v>
      </c>
      <c r="G137" s="25">
        <f t="shared" si="40"/>
        <v>1729150</v>
      </c>
      <c r="H137" s="25">
        <f t="shared" si="40"/>
        <v>1765607.5</v>
      </c>
    </row>
    <row r="138" spans="1:8" x14ac:dyDescent="0.2">
      <c r="A138" s="11" t="s">
        <v>134</v>
      </c>
      <c r="B138" s="1" t="s">
        <v>22</v>
      </c>
      <c r="C138" s="1" t="s">
        <v>52</v>
      </c>
      <c r="D138" s="39" t="s">
        <v>164</v>
      </c>
      <c r="E138" s="21" t="s">
        <v>0</v>
      </c>
      <c r="F138" s="44">
        <f t="shared" si="40"/>
        <v>5755000</v>
      </c>
      <c r="G138" s="25">
        <f t="shared" si="40"/>
        <v>1729150</v>
      </c>
      <c r="H138" s="25">
        <f t="shared" si="40"/>
        <v>1765607.5</v>
      </c>
    </row>
    <row r="139" spans="1:8" ht="27" x14ac:dyDescent="0.2">
      <c r="A139" s="12" t="s">
        <v>53</v>
      </c>
      <c r="B139" s="2" t="s">
        <v>22</v>
      </c>
      <c r="C139" s="2" t="s">
        <v>52</v>
      </c>
      <c r="D139" s="40" t="s">
        <v>165</v>
      </c>
      <c r="E139" s="53" t="s">
        <v>0</v>
      </c>
      <c r="F139" s="31">
        <f t="shared" si="40"/>
        <v>5755000</v>
      </c>
      <c r="G139" s="15">
        <f t="shared" si="40"/>
        <v>1729150</v>
      </c>
      <c r="H139" s="15">
        <f t="shared" si="40"/>
        <v>1765607.5</v>
      </c>
    </row>
    <row r="140" spans="1:8" ht="25.5" x14ac:dyDescent="0.2">
      <c r="A140" s="10" t="s">
        <v>223</v>
      </c>
      <c r="B140" s="3" t="s">
        <v>22</v>
      </c>
      <c r="C140" s="3" t="s">
        <v>52</v>
      </c>
      <c r="D140" s="27" t="s">
        <v>165</v>
      </c>
      <c r="E140" s="54" t="s">
        <v>16</v>
      </c>
      <c r="F140" s="16">
        <v>5755000</v>
      </c>
      <c r="G140" s="4">
        <v>1729150</v>
      </c>
      <c r="H140" s="4">
        <v>1765607.5</v>
      </c>
    </row>
    <row r="141" spans="1:8" ht="25.5" x14ac:dyDescent="0.2">
      <c r="A141" s="11" t="s">
        <v>167</v>
      </c>
      <c r="B141" s="1" t="s">
        <v>22</v>
      </c>
      <c r="C141" s="1" t="s">
        <v>52</v>
      </c>
      <c r="D141" s="39" t="s">
        <v>168</v>
      </c>
      <c r="E141" s="21" t="s">
        <v>0</v>
      </c>
      <c r="F141" s="44">
        <f t="shared" ref="F141:H141" si="41">F142</f>
        <v>995000</v>
      </c>
      <c r="G141" s="25">
        <f t="shared" si="41"/>
        <v>995000</v>
      </c>
      <c r="H141" s="25">
        <f t="shared" si="41"/>
        <v>995000</v>
      </c>
    </row>
    <row r="142" spans="1:8" x14ac:dyDescent="0.2">
      <c r="A142" s="11" t="s">
        <v>134</v>
      </c>
      <c r="B142" s="1" t="s">
        <v>22</v>
      </c>
      <c r="C142" s="1" t="s">
        <v>52</v>
      </c>
      <c r="D142" s="39" t="s">
        <v>169</v>
      </c>
      <c r="E142" s="21" t="s">
        <v>0</v>
      </c>
      <c r="F142" s="44">
        <f t="shared" ref="F142:H142" si="42">F143+F146</f>
        <v>995000</v>
      </c>
      <c r="G142" s="25">
        <f t="shared" si="42"/>
        <v>995000</v>
      </c>
      <c r="H142" s="25">
        <f t="shared" si="42"/>
        <v>995000</v>
      </c>
    </row>
    <row r="143" spans="1:8" ht="13.5" customHeight="1" x14ac:dyDescent="0.2">
      <c r="A143" s="12" t="s">
        <v>54</v>
      </c>
      <c r="B143" s="2" t="s">
        <v>22</v>
      </c>
      <c r="C143" s="2" t="s">
        <v>52</v>
      </c>
      <c r="D143" s="40" t="s">
        <v>170</v>
      </c>
      <c r="E143" s="53" t="s">
        <v>0</v>
      </c>
      <c r="F143" s="31">
        <f t="shared" ref="F143:H143" si="43">F144+F145</f>
        <v>695000</v>
      </c>
      <c r="G143" s="15">
        <f t="shared" si="43"/>
        <v>695000</v>
      </c>
      <c r="H143" s="15">
        <f t="shared" si="43"/>
        <v>695000</v>
      </c>
    </row>
    <row r="144" spans="1:8" ht="25.5" x14ac:dyDescent="0.2">
      <c r="A144" s="10" t="s">
        <v>223</v>
      </c>
      <c r="B144" s="3" t="s">
        <v>22</v>
      </c>
      <c r="C144" s="3" t="s">
        <v>52</v>
      </c>
      <c r="D144" s="27" t="s">
        <v>170</v>
      </c>
      <c r="E144" s="54" t="s">
        <v>16</v>
      </c>
      <c r="F144" s="4">
        <v>18000</v>
      </c>
      <c r="G144" s="4">
        <v>18000</v>
      </c>
      <c r="H144" s="4">
        <v>18000</v>
      </c>
    </row>
    <row r="145" spans="1:8" x14ac:dyDescent="0.2">
      <c r="A145" s="10" t="s">
        <v>25</v>
      </c>
      <c r="B145" s="3" t="s">
        <v>22</v>
      </c>
      <c r="C145" s="3" t="s">
        <v>52</v>
      </c>
      <c r="D145" s="27" t="s">
        <v>170</v>
      </c>
      <c r="E145" s="54" t="s">
        <v>26</v>
      </c>
      <c r="F145" s="4">
        <v>677000</v>
      </c>
      <c r="G145" s="4">
        <v>677000</v>
      </c>
      <c r="H145" s="4">
        <v>677000</v>
      </c>
    </row>
    <row r="146" spans="1:8" ht="27" x14ac:dyDescent="0.2">
      <c r="A146" s="12" t="s">
        <v>55</v>
      </c>
      <c r="B146" s="2" t="s">
        <v>22</v>
      </c>
      <c r="C146" s="2" t="s">
        <v>52</v>
      </c>
      <c r="D146" s="40" t="s">
        <v>171</v>
      </c>
      <c r="E146" s="53" t="s">
        <v>0</v>
      </c>
      <c r="F146" s="31">
        <f t="shared" ref="F146:H146" si="44">F147</f>
        <v>300000</v>
      </c>
      <c r="G146" s="15">
        <f t="shared" si="44"/>
        <v>300000</v>
      </c>
      <c r="H146" s="15">
        <f t="shared" si="44"/>
        <v>300000</v>
      </c>
    </row>
    <row r="147" spans="1:8" x14ac:dyDescent="0.2">
      <c r="A147" s="10" t="s">
        <v>25</v>
      </c>
      <c r="B147" s="3" t="s">
        <v>22</v>
      </c>
      <c r="C147" s="3" t="s">
        <v>52</v>
      </c>
      <c r="D147" s="27" t="s">
        <v>171</v>
      </c>
      <c r="E147" s="54" t="s">
        <v>26</v>
      </c>
      <c r="F147" s="4">
        <v>300000</v>
      </c>
      <c r="G147" s="4">
        <v>300000</v>
      </c>
      <c r="H147" s="4">
        <v>300000</v>
      </c>
    </row>
    <row r="148" spans="1:8" x14ac:dyDescent="0.2">
      <c r="A148" s="11" t="s">
        <v>11</v>
      </c>
      <c r="B148" s="1" t="s">
        <v>22</v>
      </c>
      <c r="C148" s="1" t="s">
        <v>52</v>
      </c>
      <c r="D148" s="39" t="s">
        <v>115</v>
      </c>
      <c r="E148" s="54"/>
      <c r="F148" s="44">
        <f t="shared" ref="F148:H149" si="45">F149</f>
        <v>25000000</v>
      </c>
      <c r="G148" s="25">
        <f t="shared" si="45"/>
        <v>25000000</v>
      </c>
      <c r="H148" s="25">
        <f t="shared" si="45"/>
        <v>25000000</v>
      </c>
    </row>
    <row r="149" spans="1:8" x14ac:dyDescent="0.2">
      <c r="A149" s="11" t="s">
        <v>29</v>
      </c>
      <c r="B149" s="1" t="s">
        <v>22</v>
      </c>
      <c r="C149" s="1" t="s">
        <v>52</v>
      </c>
      <c r="D149" s="39" t="s">
        <v>121</v>
      </c>
      <c r="E149" s="54"/>
      <c r="F149" s="44">
        <f t="shared" si="45"/>
        <v>25000000</v>
      </c>
      <c r="G149" s="25">
        <f t="shared" si="45"/>
        <v>25000000</v>
      </c>
      <c r="H149" s="25">
        <f t="shared" si="45"/>
        <v>25000000</v>
      </c>
    </row>
    <row r="150" spans="1:8" ht="27" x14ac:dyDescent="0.2">
      <c r="A150" s="12" t="s">
        <v>39</v>
      </c>
      <c r="B150" s="2" t="s">
        <v>22</v>
      </c>
      <c r="C150" s="2" t="s">
        <v>52</v>
      </c>
      <c r="D150" s="40" t="s">
        <v>125</v>
      </c>
      <c r="E150" s="54"/>
      <c r="F150" s="31">
        <f t="shared" ref="F150:H150" si="46">F151+F152</f>
        <v>25000000</v>
      </c>
      <c r="G150" s="15">
        <f t="shared" si="46"/>
        <v>25000000</v>
      </c>
      <c r="H150" s="15">
        <f t="shared" si="46"/>
        <v>25000000</v>
      </c>
    </row>
    <row r="151" spans="1:8" ht="25.5" hidden="1" outlineLevel="1" x14ac:dyDescent="0.2">
      <c r="A151" s="10" t="s">
        <v>228</v>
      </c>
      <c r="B151" s="3" t="s">
        <v>22</v>
      </c>
      <c r="C151" s="3" t="s">
        <v>52</v>
      </c>
      <c r="D151" s="27" t="s">
        <v>125</v>
      </c>
      <c r="E151" s="54">
        <v>400</v>
      </c>
      <c r="F151" s="16">
        <v>0</v>
      </c>
      <c r="G151" s="4">
        <v>0</v>
      </c>
      <c r="H151" s="4">
        <v>0</v>
      </c>
    </row>
    <row r="152" spans="1:8" collapsed="1" x14ac:dyDescent="0.2">
      <c r="A152" s="10" t="s">
        <v>25</v>
      </c>
      <c r="B152" s="3" t="s">
        <v>22</v>
      </c>
      <c r="C152" s="3" t="s">
        <v>52</v>
      </c>
      <c r="D152" s="27" t="s">
        <v>125</v>
      </c>
      <c r="E152" s="54">
        <v>800</v>
      </c>
      <c r="F152" s="16">
        <v>25000000</v>
      </c>
      <c r="G152" s="16">
        <v>25000000</v>
      </c>
      <c r="H152" s="16">
        <v>25000000</v>
      </c>
    </row>
    <row r="153" spans="1:8" ht="13.5" customHeight="1" x14ac:dyDescent="0.2">
      <c r="A153" s="11" t="s">
        <v>95</v>
      </c>
      <c r="B153" s="1" t="s">
        <v>56</v>
      </c>
      <c r="C153" s="1" t="s">
        <v>225</v>
      </c>
      <c r="D153" s="39" t="s">
        <v>0</v>
      </c>
      <c r="E153" s="21" t="s">
        <v>0</v>
      </c>
      <c r="F153" s="44">
        <f>F154+F170+F187+F223</f>
        <v>180154322.03</v>
      </c>
      <c r="G153" s="25">
        <f>G154+G170+G187+G223</f>
        <v>144546295.54000002</v>
      </c>
      <c r="H153" s="25">
        <f>H154+H170+H187+H223</f>
        <v>150680413.65000001</v>
      </c>
    </row>
    <row r="154" spans="1:8" x14ac:dyDescent="0.2">
      <c r="A154" s="11" t="s">
        <v>57</v>
      </c>
      <c r="B154" s="1" t="s">
        <v>56</v>
      </c>
      <c r="C154" s="1" t="s">
        <v>8</v>
      </c>
      <c r="D154" s="39" t="s">
        <v>0</v>
      </c>
      <c r="E154" s="21" t="s">
        <v>0</v>
      </c>
      <c r="F154" s="44">
        <f>F155</f>
        <v>4776442</v>
      </c>
      <c r="G154" s="25">
        <f t="shared" ref="G154:H155" si="47">G155</f>
        <v>2076442</v>
      </c>
      <c r="H154" s="25">
        <f t="shared" si="47"/>
        <v>2076442</v>
      </c>
    </row>
    <row r="155" spans="1:8" ht="25.5" x14ac:dyDescent="0.2">
      <c r="A155" s="11" t="s">
        <v>166</v>
      </c>
      <c r="B155" s="1" t="s">
        <v>56</v>
      </c>
      <c r="C155" s="1" t="s">
        <v>8</v>
      </c>
      <c r="D155" s="39" t="s">
        <v>163</v>
      </c>
      <c r="E155" s="21" t="s">
        <v>0</v>
      </c>
      <c r="F155" s="44">
        <f>F156</f>
        <v>4776442</v>
      </c>
      <c r="G155" s="25">
        <f t="shared" si="47"/>
        <v>2076442</v>
      </c>
      <c r="H155" s="25">
        <f t="shared" si="47"/>
        <v>2076442</v>
      </c>
    </row>
    <row r="156" spans="1:8" x14ac:dyDescent="0.2">
      <c r="A156" s="11" t="s">
        <v>134</v>
      </c>
      <c r="B156" s="1" t="s">
        <v>56</v>
      </c>
      <c r="C156" s="1" t="s">
        <v>8</v>
      </c>
      <c r="D156" s="39" t="s">
        <v>164</v>
      </c>
      <c r="E156" s="21" t="s">
        <v>0</v>
      </c>
      <c r="F156" s="44">
        <f>F157+F159+F163+F166</f>
        <v>4776442</v>
      </c>
      <c r="G156" s="25">
        <f t="shared" ref="G156:H156" si="48">G157+G159+G163+G166</f>
        <v>2076442</v>
      </c>
      <c r="H156" s="25">
        <f t="shared" si="48"/>
        <v>2076442</v>
      </c>
    </row>
    <row r="157" spans="1:8" ht="27" hidden="1" outlineLevel="1" x14ac:dyDescent="0.2">
      <c r="A157" s="35" t="s">
        <v>272</v>
      </c>
      <c r="B157" s="2" t="s">
        <v>56</v>
      </c>
      <c r="C157" s="2" t="s">
        <v>8</v>
      </c>
      <c r="D157" s="40" t="s">
        <v>189</v>
      </c>
      <c r="E157" s="53" t="s">
        <v>0</v>
      </c>
      <c r="F157" s="31">
        <f>F158</f>
        <v>0</v>
      </c>
      <c r="G157" s="15">
        <f>G158</f>
        <v>0</v>
      </c>
      <c r="H157" s="15">
        <f>H158</f>
        <v>0</v>
      </c>
    </row>
    <row r="158" spans="1:8" ht="25.5" hidden="1" outlineLevel="1" x14ac:dyDescent="0.2">
      <c r="A158" s="10" t="s">
        <v>223</v>
      </c>
      <c r="B158" s="3" t="s">
        <v>56</v>
      </c>
      <c r="C158" s="3" t="s">
        <v>8</v>
      </c>
      <c r="D158" s="27" t="s">
        <v>189</v>
      </c>
      <c r="E158" s="54" t="s">
        <v>16</v>
      </c>
      <c r="F158" s="16">
        <v>0</v>
      </c>
      <c r="G158" s="4">
        <v>0</v>
      </c>
      <c r="H158" s="4">
        <v>0</v>
      </c>
    </row>
    <row r="159" spans="1:8" ht="12" hidden="1" customHeight="1" outlineLevel="1" x14ac:dyDescent="0.2">
      <c r="A159" s="12" t="s">
        <v>102</v>
      </c>
      <c r="B159" s="2" t="s">
        <v>56</v>
      </c>
      <c r="C159" s="2" t="s">
        <v>8</v>
      </c>
      <c r="D159" s="40" t="s">
        <v>172</v>
      </c>
      <c r="E159" s="53" t="s">
        <v>0</v>
      </c>
      <c r="F159" s="31">
        <f>F160+F161</f>
        <v>0</v>
      </c>
      <c r="G159" s="15">
        <f t="shared" ref="G159:H159" si="49">G160+G161</f>
        <v>0</v>
      </c>
      <c r="H159" s="15">
        <f t="shared" si="49"/>
        <v>0</v>
      </c>
    </row>
    <row r="160" spans="1:8" ht="23.25" hidden="1" customHeight="1" outlineLevel="1" x14ac:dyDescent="0.2">
      <c r="A160" s="10" t="s">
        <v>223</v>
      </c>
      <c r="B160" s="3" t="s">
        <v>56</v>
      </c>
      <c r="C160" s="3" t="s">
        <v>8</v>
      </c>
      <c r="D160" s="27" t="s">
        <v>172</v>
      </c>
      <c r="E160" s="54" t="s">
        <v>16</v>
      </c>
      <c r="F160" s="16">
        <v>0</v>
      </c>
      <c r="G160" s="4">
        <v>0</v>
      </c>
      <c r="H160" s="4">
        <v>0</v>
      </c>
    </row>
    <row r="161" spans="1:8" ht="24.75" hidden="1" customHeight="1" outlineLevel="1" x14ac:dyDescent="0.2">
      <c r="A161" s="10" t="s">
        <v>228</v>
      </c>
      <c r="B161" s="3" t="s">
        <v>56</v>
      </c>
      <c r="C161" s="3" t="s">
        <v>8</v>
      </c>
      <c r="D161" s="27" t="s">
        <v>172</v>
      </c>
      <c r="E161" s="54" t="s">
        <v>24</v>
      </c>
      <c r="F161" s="16">
        <v>0</v>
      </c>
      <c r="G161" s="4">
        <v>0</v>
      </c>
      <c r="H161" s="4">
        <v>0</v>
      </c>
    </row>
    <row r="162" spans="1:8" ht="14.25" hidden="1" customHeight="1" outlineLevel="1" x14ac:dyDescent="0.2">
      <c r="A162" s="10" t="s">
        <v>25</v>
      </c>
      <c r="B162" s="3" t="s">
        <v>56</v>
      </c>
      <c r="C162" s="3" t="s">
        <v>8</v>
      </c>
      <c r="D162" s="27" t="s">
        <v>172</v>
      </c>
      <c r="E162" s="54" t="s">
        <v>26</v>
      </c>
      <c r="F162" s="16">
        <v>0</v>
      </c>
      <c r="G162" s="4">
        <v>0</v>
      </c>
      <c r="H162" s="4">
        <v>0</v>
      </c>
    </row>
    <row r="163" spans="1:8" ht="13.5" collapsed="1" x14ac:dyDescent="0.2">
      <c r="A163" s="12" t="s">
        <v>256</v>
      </c>
      <c r="B163" s="2" t="s">
        <v>56</v>
      </c>
      <c r="C163" s="2" t="s">
        <v>8</v>
      </c>
      <c r="D163" s="40" t="s">
        <v>203</v>
      </c>
      <c r="E163" s="53" t="s">
        <v>0</v>
      </c>
      <c r="F163" s="31">
        <f>F164+F165</f>
        <v>2076442</v>
      </c>
      <c r="G163" s="15">
        <f t="shared" ref="G163:H163" si="50">G164+G165</f>
        <v>2076442</v>
      </c>
      <c r="H163" s="15">
        <f t="shared" si="50"/>
        <v>2076442</v>
      </c>
    </row>
    <row r="164" spans="1:8" ht="24" customHeight="1" x14ac:dyDescent="0.2">
      <c r="A164" s="10" t="s">
        <v>223</v>
      </c>
      <c r="B164" s="3" t="s">
        <v>56</v>
      </c>
      <c r="C164" s="3" t="s">
        <v>8</v>
      </c>
      <c r="D164" s="27" t="s">
        <v>203</v>
      </c>
      <c r="E164" s="54" t="s">
        <v>16</v>
      </c>
      <c r="F164" s="16">
        <v>2076442</v>
      </c>
      <c r="G164" s="4">
        <v>2076442</v>
      </c>
      <c r="H164" s="4">
        <v>2076442</v>
      </c>
    </row>
    <row r="165" spans="1:8" hidden="1" x14ac:dyDescent="0.2">
      <c r="A165" s="10" t="s">
        <v>25</v>
      </c>
      <c r="B165" s="3" t="s">
        <v>56</v>
      </c>
      <c r="C165" s="3" t="s">
        <v>8</v>
      </c>
      <c r="D165" s="27" t="s">
        <v>203</v>
      </c>
      <c r="E165" s="54">
        <v>800</v>
      </c>
      <c r="F165" s="16"/>
      <c r="G165" s="4"/>
      <c r="H165" s="4"/>
    </row>
    <row r="166" spans="1:8" ht="27" x14ac:dyDescent="0.2">
      <c r="A166" s="35" t="s">
        <v>262</v>
      </c>
      <c r="B166" s="2" t="s">
        <v>56</v>
      </c>
      <c r="C166" s="2" t="s">
        <v>8</v>
      </c>
      <c r="D166" s="40" t="s">
        <v>263</v>
      </c>
      <c r="E166" s="53"/>
      <c r="F166" s="31">
        <f>F167</f>
        <v>2700000</v>
      </c>
      <c r="G166" s="15">
        <f t="shared" ref="G166:H166" si="51">G167</f>
        <v>0</v>
      </c>
      <c r="H166" s="15">
        <f t="shared" si="51"/>
        <v>0</v>
      </c>
    </row>
    <row r="167" spans="1:8" ht="25.5" x14ac:dyDescent="0.2">
      <c r="A167" s="10" t="s">
        <v>223</v>
      </c>
      <c r="B167" s="3" t="s">
        <v>56</v>
      </c>
      <c r="C167" s="3" t="s">
        <v>8</v>
      </c>
      <c r="D167" s="27" t="s">
        <v>263</v>
      </c>
      <c r="E167" s="54" t="s">
        <v>16</v>
      </c>
      <c r="F167" s="16">
        <v>2700000</v>
      </c>
      <c r="G167" s="4">
        <v>0</v>
      </c>
      <c r="H167" s="4">
        <v>0</v>
      </c>
    </row>
    <row r="168" spans="1:8" ht="40.5" hidden="1" outlineLevel="1" x14ac:dyDescent="0.2">
      <c r="A168" s="12" t="s">
        <v>240</v>
      </c>
      <c r="B168" s="2" t="s">
        <v>56</v>
      </c>
      <c r="C168" s="2" t="s">
        <v>8</v>
      </c>
      <c r="D168" s="40" t="s">
        <v>209</v>
      </c>
      <c r="E168" s="54"/>
      <c r="F168" s="31">
        <f>F169</f>
        <v>0</v>
      </c>
      <c r="G168" s="15">
        <f t="shared" ref="G168:H168" si="52">G169</f>
        <v>0</v>
      </c>
      <c r="H168" s="15">
        <f t="shared" si="52"/>
        <v>0</v>
      </c>
    </row>
    <row r="169" spans="1:8" ht="25.5" hidden="1" outlineLevel="1" x14ac:dyDescent="0.2">
      <c r="A169" s="10" t="s">
        <v>228</v>
      </c>
      <c r="B169" s="3" t="s">
        <v>56</v>
      </c>
      <c r="C169" s="3" t="s">
        <v>8</v>
      </c>
      <c r="D169" s="27" t="s">
        <v>209</v>
      </c>
      <c r="E169" s="54">
        <v>400</v>
      </c>
      <c r="F169" s="16">
        <v>0</v>
      </c>
      <c r="G169" s="4">
        <v>0</v>
      </c>
      <c r="H169" s="4">
        <v>0</v>
      </c>
    </row>
    <row r="170" spans="1:8" collapsed="1" x14ac:dyDescent="0.2">
      <c r="A170" s="11" t="s">
        <v>80</v>
      </c>
      <c r="B170" s="1" t="s">
        <v>56</v>
      </c>
      <c r="C170" s="1" t="s">
        <v>19</v>
      </c>
      <c r="D170" s="39" t="s">
        <v>0</v>
      </c>
      <c r="E170" s="21" t="s">
        <v>0</v>
      </c>
      <c r="F170" s="44">
        <f>F171+F183</f>
        <v>13825000.48</v>
      </c>
      <c r="G170" s="25">
        <f t="shared" ref="G170:H170" si="53">G171+G183</f>
        <v>5485239.4800000004</v>
      </c>
      <c r="H170" s="25">
        <f t="shared" si="53"/>
        <v>5485239.4800000004</v>
      </c>
    </row>
    <row r="171" spans="1:8" ht="25.5" x14ac:dyDescent="0.2">
      <c r="A171" s="11" t="s">
        <v>166</v>
      </c>
      <c r="B171" s="1" t="s">
        <v>56</v>
      </c>
      <c r="C171" s="1" t="s">
        <v>19</v>
      </c>
      <c r="D171" s="39" t="s">
        <v>163</v>
      </c>
      <c r="E171" s="21" t="s">
        <v>0</v>
      </c>
      <c r="F171" s="44">
        <f>F172</f>
        <v>11254512</v>
      </c>
      <c r="G171" s="25">
        <f t="shared" ref="G171:H171" si="54">G172</f>
        <v>2906010</v>
      </c>
      <c r="H171" s="25">
        <f t="shared" si="54"/>
        <v>2906010</v>
      </c>
    </row>
    <row r="172" spans="1:8" x14ac:dyDescent="0.2">
      <c r="A172" s="11" t="s">
        <v>134</v>
      </c>
      <c r="B172" s="1" t="s">
        <v>56</v>
      </c>
      <c r="C172" s="1" t="s">
        <v>19</v>
      </c>
      <c r="D172" s="39" t="s">
        <v>164</v>
      </c>
      <c r="E172" s="21" t="s">
        <v>0</v>
      </c>
      <c r="F172" s="44">
        <f t="shared" ref="F172:H172" si="55">F173+F177+F179+F181</f>
        <v>11254512</v>
      </c>
      <c r="G172" s="25">
        <f t="shared" si="55"/>
        <v>2906010</v>
      </c>
      <c r="H172" s="25">
        <f t="shared" si="55"/>
        <v>2906010</v>
      </c>
    </row>
    <row r="173" spans="1:8" ht="12.75" customHeight="1" x14ac:dyDescent="0.2">
      <c r="A173" s="12" t="s">
        <v>81</v>
      </c>
      <c r="B173" s="2" t="s">
        <v>56</v>
      </c>
      <c r="C173" s="2" t="s">
        <v>19</v>
      </c>
      <c r="D173" s="40" t="s">
        <v>206</v>
      </c>
      <c r="E173" s="53" t="s">
        <v>0</v>
      </c>
      <c r="F173" s="31">
        <f>F174+F175+F176</f>
        <v>11254512</v>
      </c>
      <c r="G173" s="15">
        <f t="shared" ref="G173:H173" si="56">G174+G175+G176</f>
        <v>2906010</v>
      </c>
      <c r="H173" s="15">
        <f t="shared" si="56"/>
        <v>2906010</v>
      </c>
    </row>
    <row r="174" spans="1:8" ht="25.5" x14ac:dyDescent="0.2">
      <c r="A174" s="10" t="s">
        <v>223</v>
      </c>
      <c r="B174" s="3" t="s">
        <v>56</v>
      </c>
      <c r="C174" s="3" t="s">
        <v>19</v>
      </c>
      <c r="D174" s="27" t="s">
        <v>206</v>
      </c>
      <c r="E174" s="54" t="s">
        <v>16</v>
      </c>
      <c r="F174" s="16">
        <v>4254512</v>
      </c>
      <c r="G174" s="4">
        <v>2906010</v>
      </c>
      <c r="H174" s="4">
        <v>2906010</v>
      </c>
    </row>
    <row r="175" spans="1:8" ht="25.5" hidden="1" outlineLevel="1" x14ac:dyDescent="0.2">
      <c r="A175" s="10" t="s">
        <v>228</v>
      </c>
      <c r="B175" s="3" t="s">
        <v>56</v>
      </c>
      <c r="C175" s="3" t="s">
        <v>19</v>
      </c>
      <c r="D175" s="27" t="s">
        <v>206</v>
      </c>
      <c r="E175" s="54" t="s">
        <v>24</v>
      </c>
      <c r="F175" s="16">
        <v>0</v>
      </c>
      <c r="G175" s="4">
        <v>0</v>
      </c>
      <c r="H175" s="4">
        <v>0</v>
      </c>
    </row>
    <row r="176" spans="1:8" ht="12" customHeight="1" collapsed="1" x14ac:dyDescent="0.2">
      <c r="A176" s="10" t="s">
        <v>25</v>
      </c>
      <c r="B176" s="3" t="s">
        <v>56</v>
      </c>
      <c r="C176" s="3" t="s">
        <v>19</v>
      </c>
      <c r="D176" s="27" t="s">
        <v>206</v>
      </c>
      <c r="E176" s="54" t="s">
        <v>26</v>
      </c>
      <c r="F176" s="16">
        <v>7000000</v>
      </c>
      <c r="G176" s="4">
        <v>0</v>
      </c>
      <c r="H176" s="4">
        <v>0</v>
      </c>
    </row>
    <row r="177" spans="1:8" ht="24" hidden="1" customHeight="1" outlineLevel="2" x14ac:dyDescent="0.2">
      <c r="A177" s="38" t="s">
        <v>111</v>
      </c>
      <c r="B177" s="2" t="s">
        <v>56</v>
      </c>
      <c r="C177" s="2" t="s">
        <v>19</v>
      </c>
      <c r="D177" s="40" t="s">
        <v>207</v>
      </c>
      <c r="E177" s="53" t="s">
        <v>0</v>
      </c>
      <c r="F177" s="31">
        <f>F178</f>
        <v>0</v>
      </c>
      <c r="G177" s="15">
        <f>G179+G178</f>
        <v>0</v>
      </c>
      <c r="H177" s="15">
        <f>H179+H178</f>
        <v>0</v>
      </c>
    </row>
    <row r="178" spans="1:8" ht="13.5" hidden="1" customHeight="1" outlineLevel="2" x14ac:dyDescent="0.2">
      <c r="A178" s="10" t="s">
        <v>223</v>
      </c>
      <c r="B178" s="3" t="s">
        <v>56</v>
      </c>
      <c r="C178" s="3" t="s">
        <v>19</v>
      </c>
      <c r="D178" s="27" t="s">
        <v>208</v>
      </c>
      <c r="E178" s="54">
        <v>200</v>
      </c>
      <c r="F178" s="16">
        <v>0</v>
      </c>
      <c r="G178" s="4">
        <v>0</v>
      </c>
      <c r="H178" s="4">
        <v>0</v>
      </c>
    </row>
    <row r="179" spans="1:8" ht="15.75" hidden="1" customHeight="1" outlineLevel="1" collapsed="1" x14ac:dyDescent="0.2">
      <c r="A179" s="12" t="s">
        <v>204</v>
      </c>
      <c r="B179" s="2" t="s">
        <v>56</v>
      </c>
      <c r="C179" s="2" t="s">
        <v>19</v>
      </c>
      <c r="D179" s="40" t="s">
        <v>209</v>
      </c>
      <c r="E179" s="53"/>
      <c r="F179" s="31">
        <f>F180</f>
        <v>0</v>
      </c>
      <c r="G179" s="15">
        <f t="shared" ref="G179:H179" si="57">G180</f>
        <v>0</v>
      </c>
      <c r="H179" s="15">
        <f t="shared" si="57"/>
        <v>0</v>
      </c>
    </row>
    <row r="180" spans="1:8" ht="25.5" hidden="1" outlineLevel="1" x14ac:dyDescent="0.2">
      <c r="A180" s="10" t="s">
        <v>228</v>
      </c>
      <c r="B180" s="3" t="s">
        <v>56</v>
      </c>
      <c r="C180" s="3" t="s">
        <v>19</v>
      </c>
      <c r="D180" s="27" t="s">
        <v>209</v>
      </c>
      <c r="E180" s="54">
        <v>400</v>
      </c>
      <c r="F180" s="16">
        <v>0</v>
      </c>
      <c r="G180" s="4">
        <v>0</v>
      </c>
      <c r="H180" s="4">
        <v>0</v>
      </c>
    </row>
    <row r="181" spans="1:8" ht="13.5" hidden="1" customHeight="1" outlineLevel="1" x14ac:dyDescent="0.2">
      <c r="A181" s="12" t="s">
        <v>205</v>
      </c>
      <c r="B181" s="2" t="s">
        <v>56</v>
      </c>
      <c r="C181" s="2" t="s">
        <v>19</v>
      </c>
      <c r="D181" s="40" t="s">
        <v>210</v>
      </c>
      <c r="E181" s="53"/>
      <c r="F181" s="31">
        <f>F182</f>
        <v>0</v>
      </c>
      <c r="G181" s="15">
        <f t="shared" ref="G181:H181" si="58">G182</f>
        <v>0</v>
      </c>
      <c r="H181" s="15">
        <f t="shared" si="58"/>
        <v>0</v>
      </c>
    </row>
    <row r="182" spans="1:8" ht="22.5" hidden="1" customHeight="1" outlineLevel="1" x14ac:dyDescent="0.2">
      <c r="A182" s="10" t="s">
        <v>228</v>
      </c>
      <c r="B182" s="3" t="s">
        <v>56</v>
      </c>
      <c r="C182" s="3" t="s">
        <v>19</v>
      </c>
      <c r="D182" s="27" t="s">
        <v>210</v>
      </c>
      <c r="E182" s="54">
        <v>400</v>
      </c>
      <c r="F182" s="16">
        <v>0</v>
      </c>
      <c r="G182" s="4">
        <v>0</v>
      </c>
      <c r="H182" s="4">
        <v>0</v>
      </c>
    </row>
    <row r="183" spans="1:8" ht="44.25" customHeight="1" collapsed="1" x14ac:dyDescent="0.2">
      <c r="A183" s="11" t="s">
        <v>257</v>
      </c>
      <c r="B183" s="1" t="s">
        <v>56</v>
      </c>
      <c r="C183" s="1" t="s">
        <v>19</v>
      </c>
      <c r="D183" s="39" t="s">
        <v>258</v>
      </c>
      <c r="E183" s="21"/>
      <c r="F183" s="44">
        <f>F184</f>
        <v>2570488.48</v>
      </c>
      <c r="G183" s="25">
        <f t="shared" ref="G183:H185" si="59">G184</f>
        <v>2579229.48</v>
      </c>
      <c r="H183" s="25">
        <f t="shared" si="59"/>
        <v>2579229.48</v>
      </c>
    </row>
    <row r="184" spans="1:8" ht="15" customHeight="1" x14ac:dyDescent="0.2">
      <c r="A184" s="37" t="s">
        <v>134</v>
      </c>
      <c r="B184" s="1" t="s">
        <v>56</v>
      </c>
      <c r="C184" s="1" t="s">
        <v>19</v>
      </c>
      <c r="D184" s="39" t="s">
        <v>254</v>
      </c>
      <c r="E184" s="54"/>
      <c r="F184" s="44">
        <f>F185</f>
        <v>2570488.48</v>
      </c>
      <c r="G184" s="25">
        <f t="shared" si="59"/>
        <v>2579229.48</v>
      </c>
      <c r="H184" s="25">
        <f t="shared" si="59"/>
        <v>2579229.48</v>
      </c>
    </row>
    <row r="185" spans="1:8" ht="25.5" customHeight="1" x14ac:dyDescent="0.2">
      <c r="A185" s="35" t="s">
        <v>253</v>
      </c>
      <c r="B185" s="2" t="s">
        <v>56</v>
      </c>
      <c r="C185" s="2" t="s">
        <v>19</v>
      </c>
      <c r="D185" s="40" t="s">
        <v>255</v>
      </c>
      <c r="E185" s="54"/>
      <c r="F185" s="31">
        <f>F186</f>
        <v>2570488.48</v>
      </c>
      <c r="G185" s="15">
        <f t="shared" si="59"/>
        <v>2579229.48</v>
      </c>
      <c r="H185" s="15">
        <f t="shared" si="59"/>
        <v>2579229.48</v>
      </c>
    </row>
    <row r="186" spans="1:8" ht="22.5" customHeight="1" x14ac:dyDescent="0.2">
      <c r="A186" s="10" t="s">
        <v>223</v>
      </c>
      <c r="B186" s="3" t="s">
        <v>56</v>
      </c>
      <c r="C186" s="3" t="s">
        <v>19</v>
      </c>
      <c r="D186" s="27" t="s">
        <v>255</v>
      </c>
      <c r="E186" s="54">
        <v>200</v>
      </c>
      <c r="F186" s="16">
        <v>2570488.48</v>
      </c>
      <c r="G186" s="4">
        <v>2579229.48</v>
      </c>
      <c r="H186" s="4">
        <v>2579229.48</v>
      </c>
    </row>
    <row r="187" spans="1:8" x14ac:dyDescent="0.2">
      <c r="A187" s="11" t="s">
        <v>82</v>
      </c>
      <c r="B187" s="1" t="s">
        <v>56</v>
      </c>
      <c r="C187" s="1" t="s">
        <v>10</v>
      </c>
      <c r="D187" s="39" t="s">
        <v>0</v>
      </c>
      <c r="E187" s="21" t="s">
        <v>0</v>
      </c>
      <c r="F187" s="44">
        <f t="shared" ref="F187:H187" si="60">F188</f>
        <v>85341394.549999997</v>
      </c>
      <c r="G187" s="25">
        <f t="shared" si="60"/>
        <v>56621587.060000002</v>
      </c>
      <c r="H187" s="25">
        <f t="shared" si="60"/>
        <v>59737554.170000002</v>
      </c>
    </row>
    <row r="188" spans="1:8" ht="25.5" x14ac:dyDescent="0.2">
      <c r="A188" s="11" t="s">
        <v>78</v>
      </c>
      <c r="B188" s="1" t="s">
        <v>56</v>
      </c>
      <c r="C188" s="1" t="s">
        <v>10</v>
      </c>
      <c r="D188" s="39" t="s">
        <v>160</v>
      </c>
      <c r="E188" s="21" t="s">
        <v>0</v>
      </c>
      <c r="F188" s="44">
        <f>F189+F195</f>
        <v>85341394.549999997</v>
      </c>
      <c r="G188" s="25">
        <f>G189+G195</f>
        <v>56621587.060000002</v>
      </c>
      <c r="H188" s="25">
        <f>H189+H195</f>
        <v>59737554.170000002</v>
      </c>
    </row>
    <row r="189" spans="1:8" ht="25.5" hidden="1" outlineLevel="1" x14ac:dyDescent="0.2">
      <c r="A189" s="11" t="s">
        <v>211</v>
      </c>
      <c r="B189" s="1" t="s">
        <v>56</v>
      </c>
      <c r="C189" s="1" t="s">
        <v>10</v>
      </c>
      <c r="D189" s="39" t="s">
        <v>213</v>
      </c>
      <c r="E189" s="21" t="s">
        <v>0</v>
      </c>
      <c r="F189" s="44">
        <f>F193</f>
        <v>0</v>
      </c>
      <c r="G189" s="25">
        <f>G193</f>
        <v>0</v>
      </c>
      <c r="H189" s="25">
        <f>H193</f>
        <v>0</v>
      </c>
    </row>
    <row r="190" spans="1:8" ht="51" hidden="1" outlineLevel="1" x14ac:dyDescent="0.2">
      <c r="A190" s="11" t="s">
        <v>265</v>
      </c>
      <c r="B190" s="1" t="s">
        <v>56</v>
      </c>
      <c r="C190" s="1" t="s">
        <v>10</v>
      </c>
      <c r="D190" s="39" t="s">
        <v>264</v>
      </c>
      <c r="E190" s="21"/>
      <c r="F190" s="44"/>
      <c r="G190" s="25"/>
      <c r="H190" s="25"/>
    </row>
    <row r="191" spans="1:8" ht="25.5" hidden="1" outlineLevel="1" x14ac:dyDescent="0.2">
      <c r="A191" s="11" t="s">
        <v>223</v>
      </c>
      <c r="B191" s="1" t="s">
        <v>56</v>
      </c>
      <c r="C191" s="1" t="s">
        <v>10</v>
      </c>
      <c r="D191" s="39" t="s">
        <v>264</v>
      </c>
      <c r="E191" s="21">
        <v>200</v>
      </c>
      <c r="F191" s="44"/>
      <c r="G191" s="25"/>
      <c r="H191" s="25"/>
    </row>
    <row r="192" spans="1:8" ht="25.5" hidden="1" outlineLevel="1" x14ac:dyDescent="0.2">
      <c r="A192" s="11" t="s">
        <v>105</v>
      </c>
      <c r="B192" s="1" t="s">
        <v>56</v>
      </c>
      <c r="C192" s="1" t="s">
        <v>10</v>
      </c>
      <c r="D192" s="39" t="s">
        <v>264</v>
      </c>
      <c r="E192" s="21">
        <v>600</v>
      </c>
      <c r="F192" s="44"/>
      <c r="G192" s="25"/>
      <c r="H192" s="25"/>
    </row>
    <row r="193" spans="1:8" ht="27" hidden="1" outlineLevel="1" x14ac:dyDescent="0.2">
      <c r="A193" s="12" t="s">
        <v>103</v>
      </c>
      <c r="B193" s="2" t="s">
        <v>56</v>
      </c>
      <c r="C193" s="2" t="s">
        <v>10</v>
      </c>
      <c r="D193" s="40" t="s">
        <v>213</v>
      </c>
      <c r="E193" s="53" t="s">
        <v>0</v>
      </c>
      <c r="F193" s="31">
        <f>F194</f>
        <v>0</v>
      </c>
      <c r="G193" s="15">
        <f t="shared" ref="G193:H193" si="61">G194</f>
        <v>0</v>
      </c>
      <c r="H193" s="15">
        <f t="shared" si="61"/>
        <v>0</v>
      </c>
    </row>
    <row r="194" spans="1:8" ht="25.5" hidden="1" outlineLevel="1" x14ac:dyDescent="0.2">
      <c r="A194" s="10" t="s">
        <v>223</v>
      </c>
      <c r="B194" s="3" t="s">
        <v>56</v>
      </c>
      <c r="C194" s="3" t="s">
        <v>10</v>
      </c>
      <c r="D194" s="27" t="s">
        <v>213</v>
      </c>
      <c r="E194" s="54" t="s">
        <v>16</v>
      </c>
      <c r="F194" s="16">
        <v>0</v>
      </c>
      <c r="G194" s="4">
        <v>0</v>
      </c>
      <c r="H194" s="4">
        <v>0</v>
      </c>
    </row>
    <row r="195" spans="1:8" ht="13.5" collapsed="1" x14ac:dyDescent="0.2">
      <c r="A195" s="12" t="s">
        <v>134</v>
      </c>
      <c r="B195" s="1" t="s">
        <v>56</v>
      </c>
      <c r="C195" s="1" t="s">
        <v>10</v>
      </c>
      <c r="D195" s="39" t="s">
        <v>161</v>
      </c>
      <c r="E195" s="21"/>
      <c r="F195" s="44">
        <f>F196+F198+F200+F203+F207+F213+F219+F217</f>
        <v>85341394.549999997</v>
      </c>
      <c r="G195" s="25">
        <f t="shared" ref="G195:H195" si="62">G196+G198+G200+G203+G207+G213+G219+G217</f>
        <v>56621587.060000002</v>
      </c>
      <c r="H195" s="25">
        <f t="shared" si="62"/>
        <v>59737554.170000002</v>
      </c>
    </row>
    <row r="196" spans="1:8" ht="13.5" x14ac:dyDescent="0.2">
      <c r="A196" s="12" t="s">
        <v>83</v>
      </c>
      <c r="B196" s="2" t="s">
        <v>56</v>
      </c>
      <c r="C196" s="2" t="s">
        <v>10</v>
      </c>
      <c r="D196" s="40" t="s">
        <v>214</v>
      </c>
      <c r="E196" s="53"/>
      <c r="F196" s="31">
        <f>F197</f>
        <v>18971182.690000001</v>
      </c>
      <c r="G196" s="15">
        <f t="shared" ref="G196:H196" si="63">G197</f>
        <v>16125506.73</v>
      </c>
      <c r="H196" s="15">
        <f t="shared" si="63"/>
        <v>16931780.98</v>
      </c>
    </row>
    <row r="197" spans="1:8" ht="15" customHeight="1" x14ac:dyDescent="0.2">
      <c r="A197" s="10" t="s">
        <v>223</v>
      </c>
      <c r="B197" s="3" t="s">
        <v>56</v>
      </c>
      <c r="C197" s="3" t="s">
        <v>10</v>
      </c>
      <c r="D197" s="27" t="s">
        <v>214</v>
      </c>
      <c r="E197" s="54">
        <v>200</v>
      </c>
      <c r="F197" s="16">
        <v>18971182.690000001</v>
      </c>
      <c r="G197" s="4">
        <v>16125506.73</v>
      </c>
      <c r="H197" s="4">
        <v>16931780.98</v>
      </c>
    </row>
    <row r="198" spans="1:8" ht="15" customHeight="1" outlineLevel="2" x14ac:dyDescent="0.2">
      <c r="A198" s="12" t="s">
        <v>84</v>
      </c>
      <c r="B198" s="2" t="s">
        <v>56</v>
      </c>
      <c r="C198" s="2" t="s">
        <v>10</v>
      </c>
      <c r="D198" s="40" t="s">
        <v>215</v>
      </c>
      <c r="E198" s="53" t="s">
        <v>0</v>
      </c>
      <c r="F198" s="31">
        <f>F199</f>
        <v>2500000</v>
      </c>
      <c r="G198" s="15">
        <f t="shared" ref="G198:H198" si="64">G199</f>
        <v>0</v>
      </c>
      <c r="H198" s="15">
        <f t="shared" si="64"/>
        <v>0</v>
      </c>
    </row>
    <row r="199" spans="1:8" ht="25.5" outlineLevel="2" x14ac:dyDescent="0.2">
      <c r="A199" s="10" t="s">
        <v>223</v>
      </c>
      <c r="B199" s="3" t="s">
        <v>56</v>
      </c>
      <c r="C199" s="3" t="s">
        <v>10</v>
      </c>
      <c r="D199" s="27" t="s">
        <v>215</v>
      </c>
      <c r="E199" s="54" t="s">
        <v>16</v>
      </c>
      <c r="F199" s="16">
        <v>2500000</v>
      </c>
      <c r="G199" s="4">
        <v>0</v>
      </c>
      <c r="H199" s="4">
        <v>0</v>
      </c>
    </row>
    <row r="200" spans="1:8" ht="12.75" customHeight="1" x14ac:dyDescent="0.2">
      <c r="A200" s="12" t="s">
        <v>85</v>
      </c>
      <c r="B200" s="2" t="s">
        <v>56</v>
      </c>
      <c r="C200" s="2" t="s">
        <v>10</v>
      </c>
      <c r="D200" s="40" t="s">
        <v>216</v>
      </c>
      <c r="E200" s="53" t="s">
        <v>0</v>
      </c>
      <c r="F200" s="31">
        <f>F202+F201</f>
        <v>5373833.2000000002</v>
      </c>
      <c r="G200" s="15">
        <f t="shared" ref="G200:H200" si="65">G202+G201</f>
        <v>5373833.2000000002</v>
      </c>
      <c r="H200" s="15">
        <f t="shared" si="65"/>
        <v>5373833.2000000002</v>
      </c>
    </row>
    <row r="201" spans="1:8" ht="25.5" hidden="1" x14ac:dyDescent="0.2">
      <c r="A201" s="10" t="s">
        <v>223</v>
      </c>
      <c r="B201" s="3" t="s">
        <v>56</v>
      </c>
      <c r="C201" s="3" t="s">
        <v>10</v>
      </c>
      <c r="D201" s="27" t="s">
        <v>216</v>
      </c>
      <c r="E201" s="54" t="s">
        <v>16</v>
      </c>
      <c r="F201" s="16">
        <v>0</v>
      </c>
      <c r="G201" s="4">
        <v>0</v>
      </c>
      <c r="H201" s="4">
        <v>0</v>
      </c>
    </row>
    <row r="202" spans="1:8" ht="25.5" x14ac:dyDescent="0.2">
      <c r="A202" s="36" t="s">
        <v>105</v>
      </c>
      <c r="B202" s="3" t="s">
        <v>56</v>
      </c>
      <c r="C202" s="3" t="s">
        <v>10</v>
      </c>
      <c r="D202" s="27" t="s">
        <v>216</v>
      </c>
      <c r="E202" s="54" t="s">
        <v>64</v>
      </c>
      <c r="F202" s="16">
        <v>5373833.2000000002</v>
      </c>
      <c r="G202" s="4">
        <v>5373833.2000000002</v>
      </c>
      <c r="H202" s="4">
        <v>5373833.2000000002</v>
      </c>
    </row>
    <row r="203" spans="1:8" ht="13.5" x14ac:dyDescent="0.2">
      <c r="A203" s="12" t="s">
        <v>86</v>
      </c>
      <c r="B203" s="2" t="s">
        <v>56</v>
      </c>
      <c r="C203" s="2" t="s">
        <v>10</v>
      </c>
      <c r="D203" s="40" t="s">
        <v>261</v>
      </c>
      <c r="E203" s="53" t="s">
        <v>0</v>
      </c>
      <c r="F203" s="31">
        <f>F204</f>
        <v>25039284</v>
      </c>
      <c r="G203" s="15">
        <f t="shared" ref="G203:H205" si="66">G204</f>
        <v>22938976</v>
      </c>
      <c r="H203" s="15">
        <f t="shared" si="66"/>
        <v>24183527</v>
      </c>
    </row>
    <row r="204" spans="1:8" ht="23.25" customHeight="1" x14ac:dyDescent="0.2">
      <c r="A204" s="10" t="s">
        <v>223</v>
      </c>
      <c r="B204" s="3" t="s">
        <v>56</v>
      </c>
      <c r="C204" s="3" t="s">
        <v>10</v>
      </c>
      <c r="D204" s="27" t="s">
        <v>261</v>
      </c>
      <c r="E204" s="54" t="s">
        <v>16</v>
      </c>
      <c r="F204" s="16">
        <v>25039284</v>
      </c>
      <c r="G204" s="4">
        <v>22938976</v>
      </c>
      <c r="H204" s="4">
        <v>24183527</v>
      </c>
    </row>
    <row r="205" spans="1:8" ht="23.25" hidden="1" customHeight="1" outlineLevel="1" x14ac:dyDescent="0.2">
      <c r="A205" s="12" t="s">
        <v>238</v>
      </c>
      <c r="B205" s="2" t="s">
        <v>56</v>
      </c>
      <c r="C205" s="2" t="s">
        <v>10</v>
      </c>
      <c r="D205" s="40" t="s">
        <v>237</v>
      </c>
      <c r="E205" s="54"/>
      <c r="F205" s="31">
        <f>F206</f>
        <v>0</v>
      </c>
      <c r="G205" s="15">
        <f t="shared" si="66"/>
        <v>0</v>
      </c>
      <c r="H205" s="15">
        <f t="shared" si="66"/>
        <v>0</v>
      </c>
    </row>
    <row r="206" spans="1:8" ht="23.25" hidden="1" customHeight="1" outlineLevel="1" x14ac:dyDescent="0.2">
      <c r="A206" s="10" t="s">
        <v>223</v>
      </c>
      <c r="B206" s="3" t="s">
        <v>56</v>
      </c>
      <c r="C206" s="3" t="s">
        <v>10</v>
      </c>
      <c r="D206" s="27" t="s">
        <v>237</v>
      </c>
      <c r="E206" s="54" t="s">
        <v>16</v>
      </c>
      <c r="F206" s="16">
        <v>0</v>
      </c>
      <c r="G206" s="16">
        <v>0</v>
      </c>
      <c r="H206" s="4">
        <v>0</v>
      </c>
    </row>
    <row r="207" spans="1:8" ht="13.5" collapsed="1" x14ac:dyDescent="0.2">
      <c r="A207" s="12" t="s">
        <v>87</v>
      </c>
      <c r="B207" s="2" t="s">
        <v>56</v>
      </c>
      <c r="C207" s="2" t="s">
        <v>10</v>
      </c>
      <c r="D207" s="40" t="s">
        <v>217</v>
      </c>
      <c r="E207" s="53" t="s">
        <v>0</v>
      </c>
      <c r="F207" s="31">
        <f>F208+F209+F210</f>
        <v>31957094.66</v>
      </c>
      <c r="G207" s="15">
        <f t="shared" ref="G207:H207" si="67">G208+G209+G210</f>
        <v>11183271.130000001</v>
      </c>
      <c r="H207" s="15">
        <f t="shared" si="67"/>
        <v>12248412.99</v>
      </c>
    </row>
    <row r="208" spans="1:8" s="13" customFormat="1" ht="22.5" customHeight="1" x14ac:dyDescent="0.2">
      <c r="A208" s="10" t="s">
        <v>223</v>
      </c>
      <c r="B208" s="3" t="s">
        <v>56</v>
      </c>
      <c r="C208" s="3" t="s">
        <v>10</v>
      </c>
      <c r="D208" s="27" t="s">
        <v>217</v>
      </c>
      <c r="E208" s="54" t="s">
        <v>16</v>
      </c>
      <c r="F208" s="16">
        <v>31957094.66</v>
      </c>
      <c r="G208" s="4">
        <v>11183271.130000001</v>
      </c>
      <c r="H208" s="4">
        <v>12248412.99</v>
      </c>
    </row>
    <row r="209" spans="1:8" s="13" customFormat="1" ht="23.25" hidden="1" customHeight="1" outlineLevel="1" x14ac:dyDescent="0.2">
      <c r="A209" s="10" t="s">
        <v>40</v>
      </c>
      <c r="B209" s="3" t="s">
        <v>56</v>
      </c>
      <c r="C209" s="3" t="s">
        <v>10</v>
      </c>
      <c r="D209" s="27" t="s">
        <v>217</v>
      </c>
      <c r="E209" s="54" t="s">
        <v>41</v>
      </c>
      <c r="F209" s="16"/>
      <c r="G209" s="4"/>
      <c r="H209" s="4"/>
    </row>
    <row r="210" spans="1:8" s="13" customFormat="1" ht="17.25" hidden="1" customHeight="1" outlineLevel="1" x14ac:dyDescent="0.2">
      <c r="A210" s="10" t="s">
        <v>228</v>
      </c>
      <c r="B210" s="3" t="s">
        <v>56</v>
      </c>
      <c r="C210" s="3" t="s">
        <v>10</v>
      </c>
      <c r="D210" s="27" t="s">
        <v>217</v>
      </c>
      <c r="E210" s="54" t="s">
        <v>24</v>
      </c>
      <c r="F210" s="16"/>
      <c r="G210" s="4"/>
      <c r="H210" s="4"/>
    </row>
    <row r="211" spans="1:8" s="13" customFormat="1" ht="0.75" hidden="1" customHeight="1" outlineLevel="1" x14ac:dyDescent="0.2">
      <c r="A211" s="12" t="s">
        <v>245</v>
      </c>
      <c r="B211" s="2" t="s">
        <v>56</v>
      </c>
      <c r="C211" s="2" t="s">
        <v>10</v>
      </c>
      <c r="D211" s="40" t="s">
        <v>244</v>
      </c>
      <c r="E211" s="53"/>
      <c r="F211" s="31">
        <f>F212</f>
        <v>0</v>
      </c>
      <c r="G211" s="15">
        <f t="shared" ref="G211:H211" si="68">G212</f>
        <v>0</v>
      </c>
      <c r="H211" s="15">
        <f t="shared" si="68"/>
        <v>0</v>
      </c>
    </row>
    <row r="212" spans="1:8" s="13" customFormat="1" ht="24" hidden="1" customHeight="1" outlineLevel="1" x14ac:dyDescent="0.2">
      <c r="A212" s="10" t="s">
        <v>223</v>
      </c>
      <c r="B212" s="3" t="s">
        <v>56</v>
      </c>
      <c r="C212" s="3" t="s">
        <v>10</v>
      </c>
      <c r="D212" s="27" t="s">
        <v>244</v>
      </c>
      <c r="E212" s="54">
        <v>200</v>
      </c>
      <c r="F212" s="16">
        <v>0</v>
      </c>
      <c r="G212" s="16">
        <v>0</v>
      </c>
      <c r="H212" s="4">
        <v>0</v>
      </c>
    </row>
    <row r="213" spans="1:8" ht="27" hidden="1" collapsed="1" x14ac:dyDescent="0.2">
      <c r="A213" s="12" t="s">
        <v>104</v>
      </c>
      <c r="B213" s="2" t="s">
        <v>56</v>
      </c>
      <c r="C213" s="2" t="s">
        <v>10</v>
      </c>
      <c r="D213" s="40" t="s">
        <v>218</v>
      </c>
      <c r="E213" s="53"/>
      <c r="F213" s="31">
        <f>F214+F216+F215</f>
        <v>0</v>
      </c>
      <c r="G213" s="31">
        <f t="shared" ref="G213:H213" si="69">G214+G216+G215</f>
        <v>0</v>
      </c>
      <c r="H213" s="15">
        <f t="shared" si="69"/>
        <v>0</v>
      </c>
    </row>
    <row r="214" spans="1:8" ht="25.5" hidden="1" x14ac:dyDescent="0.2">
      <c r="A214" s="10" t="s">
        <v>223</v>
      </c>
      <c r="B214" s="3" t="s">
        <v>56</v>
      </c>
      <c r="C214" s="3" t="s">
        <v>10</v>
      </c>
      <c r="D214" s="27" t="s">
        <v>218</v>
      </c>
      <c r="E214" s="54">
        <v>200</v>
      </c>
      <c r="F214" s="16"/>
      <c r="G214" s="16">
        <v>0</v>
      </c>
      <c r="H214" s="4">
        <v>0</v>
      </c>
    </row>
    <row r="215" spans="1:8" ht="25.5" hidden="1" outlineLevel="1" x14ac:dyDescent="0.2">
      <c r="A215" s="10" t="s">
        <v>228</v>
      </c>
      <c r="B215" s="3" t="s">
        <v>56</v>
      </c>
      <c r="C215" s="3" t="s">
        <v>10</v>
      </c>
      <c r="D215" s="27" t="s">
        <v>218</v>
      </c>
      <c r="E215" s="54">
        <v>400</v>
      </c>
      <c r="F215" s="16"/>
      <c r="G215" s="4">
        <v>0</v>
      </c>
      <c r="H215" s="4">
        <v>0</v>
      </c>
    </row>
    <row r="216" spans="1:8" ht="25.5" hidden="1" collapsed="1" x14ac:dyDescent="0.2">
      <c r="A216" s="10" t="s">
        <v>105</v>
      </c>
      <c r="B216" s="3" t="s">
        <v>56</v>
      </c>
      <c r="C216" s="3" t="s">
        <v>10</v>
      </c>
      <c r="D216" s="27" t="s">
        <v>218</v>
      </c>
      <c r="E216" s="54">
        <v>600</v>
      </c>
      <c r="F216" s="16"/>
      <c r="G216" s="4">
        <v>0</v>
      </c>
      <c r="H216" s="4">
        <v>0</v>
      </c>
    </row>
    <row r="217" spans="1:8" s="9" customFormat="1" ht="54" x14ac:dyDescent="0.2">
      <c r="A217" s="12" t="s">
        <v>246</v>
      </c>
      <c r="B217" s="2" t="s">
        <v>56</v>
      </c>
      <c r="C217" s="2" t="s">
        <v>10</v>
      </c>
      <c r="D217" s="40" t="s">
        <v>247</v>
      </c>
      <c r="E217" s="53"/>
      <c r="F217" s="31">
        <f>F218</f>
        <v>1500000</v>
      </c>
      <c r="G217" s="15">
        <f t="shared" ref="G217:H217" si="70">G218</f>
        <v>1000000</v>
      </c>
      <c r="H217" s="15">
        <f t="shared" si="70"/>
        <v>1000000</v>
      </c>
    </row>
    <row r="218" spans="1:8" ht="25.5" x14ac:dyDescent="0.2">
      <c r="A218" s="10" t="s">
        <v>223</v>
      </c>
      <c r="B218" s="3" t="s">
        <v>56</v>
      </c>
      <c r="C218" s="3" t="s">
        <v>10</v>
      </c>
      <c r="D218" s="27" t="s">
        <v>247</v>
      </c>
      <c r="E218" s="54">
        <v>200</v>
      </c>
      <c r="F218" s="16">
        <v>1500000</v>
      </c>
      <c r="G218" s="4">
        <v>1000000</v>
      </c>
      <c r="H218" s="4">
        <v>1000000</v>
      </c>
    </row>
    <row r="219" spans="1:8" ht="54" hidden="1" outlineLevel="1" x14ac:dyDescent="0.2">
      <c r="A219" s="12" t="s">
        <v>212</v>
      </c>
      <c r="B219" s="2" t="s">
        <v>56</v>
      </c>
      <c r="C219" s="2" t="s">
        <v>10</v>
      </c>
      <c r="D219" s="40" t="s">
        <v>219</v>
      </c>
      <c r="E219" s="54"/>
      <c r="F219" s="31">
        <f>F220</f>
        <v>0</v>
      </c>
      <c r="G219" s="15">
        <f t="shared" ref="G219:H219" si="71">G220</f>
        <v>0</v>
      </c>
      <c r="H219" s="15">
        <f t="shared" si="71"/>
        <v>0</v>
      </c>
    </row>
    <row r="220" spans="1:8" ht="25.5" hidden="1" outlineLevel="1" x14ac:dyDescent="0.2">
      <c r="A220" s="10" t="s">
        <v>223</v>
      </c>
      <c r="B220" s="3" t="s">
        <v>56</v>
      </c>
      <c r="C220" s="3" t="s">
        <v>10</v>
      </c>
      <c r="D220" s="27" t="s">
        <v>219</v>
      </c>
      <c r="E220" s="54">
        <v>200</v>
      </c>
      <c r="F220" s="16">
        <v>0</v>
      </c>
      <c r="G220" s="4">
        <v>0</v>
      </c>
      <c r="H220" s="4">
        <v>0</v>
      </c>
    </row>
    <row r="221" spans="1:8" s="9" customFormat="1" ht="22.5" hidden="1" customHeight="1" outlineLevel="1" x14ac:dyDescent="0.2">
      <c r="A221" s="12" t="s">
        <v>242</v>
      </c>
      <c r="B221" s="2" t="s">
        <v>56</v>
      </c>
      <c r="C221" s="2" t="s">
        <v>10</v>
      </c>
      <c r="D221" s="40" t="s">
        <v>243</v>
      </c>
      <c r="E221" s="53"/>
      <c r="F221" s="31">
        <f>F222</f>
        <v>0</v>
      </c>
      <c r="G221" s="15">
        <f t="shared" ref="G221:H221" si="72">G222</f>
        <v>0</v>
      </c>
      <c r="H221" s="15">
        <f t="shared" si="72"/>
        <v>0</v>
      </c>
    </row>
    <row r="222" spans="1:8" ht="25.5" hidden="1" outlineLevel="1" x14ac:dyDescent="0.2">
      <c r="A222" s="10" t="s">
        <v>223</v>
      </c>
      <c r="B222" s="3" t="s">
        <v>56</v>
      </c>
      <c r="C222" s="3" t="s">
        <v>10</v>
      </c>
      <c r="D222" s="27" t="s">
        <v>243</v>
      </c>
      <c r="E222" s="54">
        <v>200</v>
      </c>
      <c r="F222" s="16">
        <v>0</v>
      </c>
      <c r="G222" s="4">
        <v>0</v>
      </c>
      <c r="H222" s="4">
        <v>0</v>
      </c>
    </row>
    <row r="223" spans="1:8" ht="25.5" collapsed="1" x14ac:dyDescent="0.2">
      <c r="A223" s="11" t="s">
        <v>88</v>
      </c>
      <c r="B223" s="1" t="s">
        <v>56</v>
      </c>
      <c r="C223" s="1" t="s">
        <v>56</v>
      </c>
      <c r="D223" s="39" t="s">
        <v>0</v>
      </c>
      <c r="E223" s="21" t="s">
        <v>0</v>
      </c>
      <c r="F223" s="44">
        <f t="shared" ref="F223:H225" si="73">F224</f>
        <v>76211485</v>
      </c>
      <c r="G223" s="25">
        <f t="shared" si="73"/>
        <v>80363027</v>
      </c>
      <c r="H223" s="25">
        <f t="shared" si="73"/>
        <v>83381178</v>
      </c>
    </row>
    <row r="224" spans="1:8" ht="25.5" x14ac:dyDescent="0.2">
      <c r="A224" s="11" t="s">
        <v>156</v>
      </c>
      <c r="B224" s="1" t="s">
        <v>56</v>
      </c>
      <c r="C224" s="1" t="s">
        <v>56</v>
      </c>
      <c r="D224" s="39" t="s">
        <v>157</v>
      </c>
      <c r="E224" s="21" t="s">
        <v>0</v>
      </c>
      <c r="F224" s="44">
        <f t="shared" si="73"/>
        <v>76211485</v>
      </c>
      <c r="G224" s="25">
        <f t="shared" si="73"/>
        <v>80363027</v>
      </c>
      <c r="H224" s="25">
        <f t="shared" si="73"/>
        <v>83381178</v>
      </c>
    </row>
    <row r="225" spans="1:8" x14ac:dyDescent="0.2">
      <c r="A225" s="11" t="s">
        <v>173</v>
      </c>
      <c r="B225" s="1" t="s">
        <v>56</v>
      </c>
      <c r="C225" s="1" t="s">
        <v>56</v>
      </c>
      <c r="D225" s="39" t="s">
        <v>174</v>
      </c>
      <c r="E225" s="21" t="s">
        <v>0</v>
      </c>
      <c r="F225" s="44">
        <f t="shared" si="73"/>
        <v>76211485</v>
      </c>
      <c r="G225" s="25">
        <f t="shared" si="73"/>
        <v>80363027</v>
      </c>
      <c r="H225" s="25">
        <f t="shared" si="73"/>
        <v>83381178</v>
      </c>
    </row>
    <row r="226" spans="1:8" ht="13.5" customHeight="1" x14ac:dyDescent="0.2">
      <c r="A226" s="12" t="s">
        <v>62</v>
      </c>
      <c r="B226" s="2" t="s">
        <v>56</v>
      </c>
      <c r="C226" s="2" t="s">
        <v>56</v>
      </c>
      <c r="D226" s="40" t="s">
        <v>239</v>
      </c>
      <c r="E226" s="53" t="s">
        <v>0</v>
      </c>
      <c r="F226" s="31">
        <f t="shared" ref="F226:H226" si="74">F227+F229+F228+F230</f>
        <v>76211485</v>
      </c>
      <c r="G226" s="15">
        <f t="shared" si="74"/>
        <v>80363027</v>
      </c>
      <c r="H226" s="15">
        <f t="shared" si="74"/>
        <v>83381178</v>
      </c>
    </row>
    <row r="227" spans="1:8" ht="51" x14ac:dyDescent="0.2">
      <c r="A227" s="10" t="s">
        <v>226</v>
      </c>
      <c r="B227" s="3" t="s">
        <v>56</v>
      </c>
      <c r="C227" s="3" t="s">
        <v>56</v>
      </c>
      <c r="D227" s="27" t="s">
        <v>239</v>
      </c>
      <c r="E227" s="54" t="s">
        <v>15</v>
      </c>
      <c r="F227" s="16">
        <v>70212905</v>
      </c>
      <c r="G227" s="4">
        <v>74039820</v>
      </c>
      <c r="H227" s="4">
        <v>76853576</v>
      </c>
    </row>
    <row r="228" spans="1:8" ht="25.5" x14ac:dyDescent="0.2">
      <c r="A228" s="10" t="s">
        <v>223</v>
      </c>
      <c r="B228" s="3" t="s">
        <v>56</v>
      </c>
      <c r="C228" s="3" t="s">
        <v>56</v>
      </c>
      <c r="D228" s="27" t="s">
        <v>239</v>
      </c>
      <c r="E228" s="54" t="s">
        <v>16</v>
      </c>
      <c r="F228" s="4">
        <f>5544755+30000</f>
        <v>5574755</v>
      </c>
      <c r="G228" s="4">
        <v>5876072</v>
      </c>
      <c r="H228" s="4">
        <v>6062583</v>
      </c>
    </row>
    <row r="229" spans="1:8" hidden="1" outlineLevel="1" x14ac:dyDescent="0.2">
      <c r="A229" s="10" t="s">
        <v>40</v>
      </c>
      <c r="B229" s="3" t="s">
        <v>56</v>
      </c>
      <c r="C229" s="3" t="s">
        <v>56</v>
      </c>
      <c r="D229" s="27" t="s">
        <v>175</v>
      </c>
      <c r="E229" s="54" t="s">
        <v>41</v>
      </c>
      <c r="F229" s="16"/>
      <c r="G229" s="4"/>
      <c r="H229" s="4"/>
    </row>
    <row r="230" spans="1:8" collapsed="1" x14ac:dyDescent="0.2">
      <c r="A230" s="10" t="s">
        <v>25</v>
      </c>
      <c r="B230" s="3" t="s">
        <v>56</v>
      </c>
      <c r="C230" s="3" t="s">
        <v>56</v>
      </c>
      <c r="D230" s="27" t="s">
        <v>239</v>
      </c>
      <c r="E230" s="54" t="s">
        <v>26</v>
      </c>
      <c r="F230" s="16">
        <v>423825</v>
      </c>
      <c r="G230" s="4">
        <v>447135</v>
      </c>
      <c r="H230" s="4">
        <v>465019</v>
      </c>
    </row>
    <row r="231" spans="1:8" ht="12" customHeight="1" x14ac:dyDescent="0.2">
      <c r="A231" s="11" t="s">
        <v>96</v>
      </c>
      <c r="B231" s="1" t="s">
        <v>89</v>
      </c>
      <c r="C231" s="1" t="s">
        <v>225</v>
      </c>
      <c r="D231" s="39" t="s">
        <v>0</v>
      </c>
      <c r="E231" s="21" t="s">
        <v>0</v>
      </c>
      <c r="F231" s="50">
        <f t="shared" ref="F231:H232" si="75">F232</f>
        <v>4694345.51</v>
      </c>
      <c r="G231" s="32">
        <f t="shared" si="75"/>
        <v>4677152.2300000004</v>
      </c>
      <c r="H231" s="32">
        <f t="shared" si="75"/>
        <v>4776278.3499999996</v>
      </c>
    </row>
    <row r="232" spans="1:8" x14ac:dyDescent="0.2">
      <c r="A232" s="11" t="s">
        <v>269</v>
      </c>
      <c r="B232" s="1" t="s">
        <v>89</v>
      </c>
      <c r="C232" s="1" t="s">
        <v>89</v>
      </c>
      <c r="D232" s="39" t="s">
        <v>0</v>
      </c>
      <c r="E232" s="21" t="s">
        <v>0</v>
      </c>
      <c r="F232" s="50">
        <f t="shared" si="75"/>
        <v>4694345.51</v>
      </c>
      <c r="G232" s="32">
        <f t="shared" si="75"/>
        <v>4677152.2300000004</v>
      </c>
      <c r="H232" s="32">
        <f t="shared" si="75"/>
        <v>4776278.3499999996</v>
      </c>
    </row>
    <row r="233" spans="1:8" ht="25.5" x14ac:dyDescent="0.2">
      <c r="A233" s="11" t="s">
        <v>176</v>
      </c>
      <c r="B233" s="1" t="s">
        <v>89</v>
      </c>
      <c r="C233" s="1" t="s">
        <v>89</v>
      </c>
      <c r="D233" s="39" t="s">
        <v>177</v>
      </c>
      <c r="E233" s="21" t="s">
        <v>0</v>
      </c>
      <c r="F233" s="50">
        <f>F235</f>
        <v>4694345.51</v>
      </c>
      <c r="G233" s="32">
        <f>G235</f>
        <v>4677152.2300000004</v>
      </c>
      <c r="H233" s="32">
        <f>H235</f>
        <v>4776278.3499999996</v>
      </c>
    </row>
    <row r="234" spans="1:8" x14ac:dyDescent="0.2">
      <c r="A234" s="11" t="s">
        <v>173</v>
      </c>
      <c r="B234" s="1" t="s">
        <v>89</v>
      </c>
      <c r="C234" s="1" t="s">
        <v>89</v>
      </c>
      <c r="D234" s="39" t="s">
        <v>178</v>
      </c>
      <c r="E234" s="21"/>
      <c r="F234" s="50">
        <f>F235</f>
        <v>4694345.51</v>
      </c>
      <c r="G234" s="32">
        <f t="shared" ref="G234:H234" si="76">G235</f>
        <v>4677152.2300000004</v>
      </c>
      <c r="H234" s="32">
        <f t="shared" si="76"/>
        <v>4776278.3499999996</v>
      </c>
    </row>
    <row r="235" spans="1:8" ht="14.25" customHeight="1" x14ac:dyDescent="0.2">
      <c r="A235" s="12" t="s">
        <v>62</v>
      </c>
      <c r="B235" s="2" t="s">
        <v>89</v>
      </c>
      <c r="C235" s="2" t="s">
        <v>89</v>
      </c>
      <c r="D235" s="40" t="s">
        <v>179</v>
      </c>
      <c r="E235" s="53" t="s">
        <v>0</v>
      </c>
      <c r="F235" s="51">
        <f t="shared" ref="F235:H235" si="77">F236</f>
        <v>4694345.51</v>
      </c>
      <c r="G235" s="33">
        <f t="shared" si="77"/>
        <v>4677152.2300000004</v>
      </c>
      <c r="H235" s="33">
        <f t="shared" si="77"/>
        <v>4776278.3499999996</v>
      </c>
    </row>
    <row r="236" spans="1:8" ht="25.5" x14ac:dyDescent="0.2">
      <c r="A236" s="10" t="s">
        <v>105</v>
      </c>
      <c r="B236" s="3" t="s">
        <v>89</v>
      </c>
      <c r="C236" s="3" t="s">
        <v>89</v>
      </c>
      <c r="D236" s="27" t="s">
        <v>179</v>
      </c>
      <c r="E236" s="54">
        <v>600</v>
      </c>
      <c r="F236" s="16">
        <v>4694345.51</v>
      </c>
      <c r="G236" s="4">
        <v>4677152.2300000004</v>
      </c>
      <c r="H236" s="4">
        <v>4776278.3499999996</v>
      </c>
    </row>
    <row r="237" spans="1:8" ht="15.75" customHeight="1" x14ac:dyDescent="0.2">
      <c r="A237" s="11" t="s">
        <v>97</v>
      </c>
      <c r="B237" s="1" t="s">
        <v>50</v>
      </c>
      <c r="C237" s="1" t="s">
        <v>225</v>
      </c>
      <c r="D237" s="39" t="s">
        <v>0</v>
      </c>
      <c r="E237" s="21" t="s">
        <v>0</v>
      </c>
      <c r="F237" s="50">
        <f t="shared" ref="F237:H237" si="78">F238</f>
        <v>23415560.649999999</v>
      </c>
      <c r="G237" s="32">
        <f t="shared" si="78"/>
        <v>25163348.710000001</v>
      </c>
      <c r="H237" s="32">
        <f t="shared" si="78"/>
        <v>27065002.100000001</v>
      </c>
    </row>
    <row r="238" spans="1:8" x14ac:dyDescent="0.2">
      <c r="A238" s="11" t="s">
        <v>90</v>
      </c>
      <c r="B238" s="1" t="s">
        <v>50</v>
      </c>
      <c r="C238" s="1" t="s">
        <v>22</v>
      </c>
      <c r="D238" s="39" t="s">
        <v>0</v>
      </c>
      <c r="E238" s="21" t="s">
        <v>0</v>
      </c>
      <c r="F238" s="50">
        <f>F240</f>
        <v>23415560.649999999</v>
      </c>
      <c r="G238" s="32">
        <f>G240</f>
        <v>25163348.710000001</v>
      </c>
      <c r="H238" s="32">
        <f>H240</f>
        <v>27065002.100000001</v>
      </c>
    </row>
    <row r="239" spans="1:8" x14ac:dyDescent="0.2">
      <c r="A239" s="11" t="s">
        <v>180</v>
      </c>
      <c r="B239" s="1" t="s">
        <v>50</v>
      </c>
      <c r="C239" s="1" t="s">
        <v>22</v>
      </c>
      <c r="D239" s="39" t="s">
        <v>181</v>
      </c>
      <c r="E239" s="21" t="s">
        <v>0</v>
      </c>
      <c r="F239" s="50"/>
      <c r="G239" s="32"/>
      <c r="H239" s="32"/>
    </row>
    <row r="240" spans="1:8" x14ac:dyDescent="0.2">
      <c r="A240" s="11" t="s">
        <v>173</v>
      </c>
      <c r="B240" s="1" t="s">
        <v>50</v>
      </c>
      <c r="C240" s="1" t="s">
        <v>22</v>
      </c>
      <c r="D240" s="39" t="s">
        <v>182</v>
      </c>
      <c r="E240" s="21"/>
      <c r="F240" s="50">
        <f t="shared" ref="F240:H241" si="79">F241</f>
        <v>23415560.649999999</v>
      </c>
      <c r="G240" s="32">
        <f t="shared" si="79"/>
        <v>25163348.710000001</v>
      </c>
      <c r="H240" s="32">
        <f t="shared" si="79"/>
        <v>27065002.100000001</v>
      </c>
    </row>
    <row r="241" spans="1:8" ht="15" customHeight="1" x14ac:dyDescent="0.2">
      <c r="A241" s="12" t="s">
        <v>62</v>
      </c>
      <c r="B241" s="2" t="s">
        <v>50</v>
      </c>
      <c r="C241" s="2" t="s">
        <v>22</v>
      </c>
      <c r="D241" s="40" t="s">
        <v>183</v>
      </c>
      <c r="E241" s="53" t="s">
        <v>0</v>
      </c>
      <c r="F241" s="51">
        <f t="shared" si="79"/>
        <v>23415560.649999999</v>
      </c>
      <c r="G241" s="33">
        <f t="shared" si="79"/>
        <v>25163348.710000001</v>
      </c>
      <c r="H241" s="33">
        <f t="shared" si="79"/>
        <v>27065002.100000001</v>
      </c>
    </row>
    <row r="242" spans="1:8" ht="25.5" x14ac:dyDescent="0.2">
      <c r="A242" s="10" t="s">
        <v>105</v>
      </c>
      <c r="B242" s="3" t="s">
        <v>50</v>
      </c>
      <c r="C242" s="3" t="s">
        <v>22</v>
      </c>
      <c r="D242" s="27" t="s">
        <v>183</v>
      </c>
      <c r="E242" s="54">
        <v>600</v>
      </c>
      <c r="F242" s="4">
        <v>23415560.649999999</v>
      </c>
      <c r="G242" s="4">
        <v>25163348.710000001</v>
      </c>
      <c r="H242" s="4">
        <v>27065002.100000001</v>
      </c>
    </row>
    <row r="243" spans="1:8" ht="17.25" customHeight="1" x14ac:dyDescent="0.2">
      <c r="A243" s="11" t="s">
        <v>100</v>
      </c>
      <c r="B243" s="1" t="s">
        <v>58</v>
      </c>
      <c r="C243" s="1" t="s">
        <v>225</v>
      </c>
      <c r="D243" s="39" t="s">
        <v>0</v>
      </c>
      <c r="E243" s="21" t="s">
        <v>0</v>
      </c>
      <c r="F243" s="44">
        <f>F244+F249+F260</f>
        <v>17987678</v>
      </c>
      <c r="G243" s="25">
        <f>G244+G249+G260</f>
        <v>18757162.759999998</v>
      </c>
      <c r="H243" s="25">
        <f>H244+H249+H260</f>
        <v>17900276.629999999</v>
      </c>
    </row>
    <row r="244" spans="1:8" x14ac:dyDescent="0.2">
      <c r="A244" s="11" t="s">
        <v>59</v>
      </c>
      <c r="B244" s="1" t="s">
        <v>58</v>
      </c>
      <c r="C244" s="1" t="s">
        <v>8</v>
      </c>
      <c r="D244" s="39" t="s">
        <v>0</v>
      </c>
      <c r="E244" s="21" t="s">
        <v>0</v>
      </c>
      <c r="F244" s="44">
        <f t="shared" ref="F244:H247" si="80">F245</f>
        <v>5550000</v>
      </c>
      <c r="G244" s="25">
        <f t="shared" si="80"/>
        <v>5550000</v>
      </c>
      <c r="H244" s="25">
        <f t="shared" si="80"/>
        <v>5550000</v>
      </c>
    </row>
    <row r="245" spans="1:8" ht="25.5" x14ac:dyDescent="0.2">
      <c r="A245" s="11" t="s">
        <v>184</v>
      </c>
      <c r="B245" s="1" t="s">
        <v>58</v>
      </c>
      <c r="C245" s="1" t="s">
        <v>8</v>
      </c>
      <c r="D245" s="39" t="s">
        <v>185</v>
      </c>
      <c r="E245" s="21" t="s">
        <v>0</v>
      </c>
      <c r="F245" s="44">
        <f>F246</f>
        <v>5550000</v>
      </c>
      <c r="G245" s="25">
        <f t="shared" si="80"/>
        <v>5550000</v>
      </c>
      <c r="H245" s="25">
        <f t="shared" si="80"/>
        <v>5550000</v>
      </c>
    </row>
    <row r="246" spans="1:8" x14ac:dyDescent="0.2">
      <c r="A246" s="11" t="s">
        <v>173</v>
      </c>
      <c r="B246" s="1" t="s">
        <v>58</v>
      </c>
      <c r="C246" s="1" t="s">
        <v>8</v>
      </c>
      <c r="D246" s="39" t="s">
        <v>186</v>
      </c>
      <c r="E246" s="21" t="s">
        <v>0</v>
      </c>
      <c r="F246" s="44">
        <f>F247</f>
        <v>5550000</v>
      </c>
      <c r="G246" s="25">
        <f t="shared" si="80"/>
        <v>5550000</v>
      </c>
      <c r="H246" s="25">
        <f t="shared" si="80"/>
        <v>5550000</v>
      </c>
    </row>
    <row r="247" spans="1:8" ht="24.75" customHeight="1" x14ac:dyDescent="0.2">
      <c r="A247" s="12" t="s">
        <v>60</v>
      </c>
      <c r="B247" s="2" t="s">
        <v>58</v>
      </c>
      <c r="C247" s="2" t="s">
        <v>8</v>
      </c>
      <c r="D247" s="40" t="s">
        <v>187</v>
      </c>
      <c r="E247" s="53"/>
      <c r="F247" s="31">
        <f>F248</f>
        <v>5550000</v>
      </c>
      <c r="G247" s="15">
        <f t="shared" si="80"/>
        <v>5550000</v>
      </c>
      <c r="H247" s="15">
        <f t="shared" si="80"/>
        <v>5550000</v>
      </c>
    </row>
    <row r="248" spans="1:8" x14ac:dyDescent="0.2">
      <c r="A248" s="10" t="s">
        <v>40</v>
      </c>
      <c r="B248" s="3" t="s">
        <v>58</v>
      </c>
      <c r="C248" s="3" t="s">
        <v>8</v>
      </c>
      <c r="D248" s="27" t="s">
        <v>187</v>
      </c>
      <c r="E248" s="54">
        <v>300</v>
      </c>
      <c r="F248" s="16">
        <v>5550000</v>
      </c>
      <c r="G248" s="4">
        <v>5550000</v>
      </c>
      <c r="H248" s="4">
        <v>5550000</v>
      </c>
    </row>
    <row r="249" spans="1:8" x14ac:dyDescent="0.2">
      <c r="A249" s="11" t="s">
        <v>61</v>
      </c>
      <c r="B249" s="1" t="s">
        <v>58</v>
      </c>
      <c r="C249" s="1" t="s">
        <v>10</v>
      </c>
      <c r="D249" s="39" t="s">
        <v>0</v>
      </c>
      <c r="E249" s="21" t="s">
        <v>0</v>
      </c>
      <c r="F249" s="44">
        <f>F250</f>
        <v>4181577</v>
      </c>
      <c r="G249" s="25">
        <f t="shared" ref="G249:H250" si="81">G250</f>
        <v>4319136</v>
      </c>
      <c r="H249" s="25">
        <f t="shared" si="81"/>
        <v>4462249</v>
      </c>
    </row>
    <row r="250" spans="1:8" ht="25.5" x14ac:dyDescent="0.2">
      <c r="A250" s="11" t="s">
        <v>166</v>
      </c>
      <c r="B250" s="1" t="s">
        <v>58</v>
      </c>
      <c r="C250" s="1" t="s">
        <v>10</v>
      </c>
      <c r="D250" s="39" t="s">
        <v>163</v>
      </c>
      <c r="E250" s="21" t="s">
        <v>0</v>
      </c>
      <c r="F250" s="44">
        <f>F251</f>
        <v>4181577</v>
      </c>
      <c r="G250" s="25">
        <f t="shared" si="81"/>
        <v>4319136</v>
      </c>
      <c r="H250" s="25">
        <f t="shared" si="81"/>
        <v>4462249</v>
      </c>
    </row>
    <row r="251" spans="1:8" x14ac:dyDescent="0.2">
      <c r="A251" s="11" t="s">
        <v>134</v>
      </c>
      <c r="B251" s="1" t="s">
        <v>58</v>
      </c>
      <c r="C251" s="1" t="s">
        <v>10</v>
      </c>
      <c r="D251" s="39" t="s">
        <v>164</v>
      </c>
      <c r="E251" s="21" t="s">
        <v>0</v>
      </c>
      <c r="F251" s="44">
        <f>F254+F258+F252</f>
        <v>4181577</v>
      </c>
      <c r="G251" s="25">
        <f t="shared" ref="G251:H251" si="82">G254+G258+G252</f>
        <v>4319136</v>
      </c>
      <c r="H251" s="25">
        <f t="shared" si="82"/>
        <v>4462249</v>
      </c>
    </row>
    <row r="252" spans="1:8" ht="13.5" x14ac:dyDescent="0.2">
      <c r="A252" s="12" t="s">
        <v>259</v>
      </c>
      <c r="B252" s="2" t="s">
        <v>58</v>
      </c>
      <c r="C252" s="2" t="s">
        <v>10</v>
      </c>
      <c r="D252" s="40" t="s">
        <v>260</v>
      </c>
      <c r="E252" s="53"/>
      <c r="F252" s="44">
        <f>F253</f>
        <v>241300</v>
      </c>
      <c r="G252" s="25">
        <f t="shared" ref="G252:H252" si="83">G253</f>
        <v>241300</v>
      </c>
      <c r="H252" s="25">
        <f t="shared" si="83"/>
        <v>241300</v>
      </c>
    </row>
    <row r="253" spans="1:8" ht="25.5" x14ac:dyDescent="0.2">
      <c r="A253" s="10" t="s">
        <v>223</v>
      </c>
      <c r="B253" s="3" t="s">
        <v>58</v>
      </c>
      <c r="C253" s="3" t="s">
        <v>10</v>
      </c>
      <c r="D253" s="27" t="s">
        <v>260</v>
      </c>
      <c r="E253" s="54" t="s">
        <v>16</v>
      </c>
      <c r="F253" s="16">
        <v>241300</v>
      </c>
      <c r="G253" s="4">
        <v>241300</v>
      </c>
      <c r="H253" s="4">
        <v>241300</v>
      </c>
    </row>
    <row r="254" spans="1:8" ht="27" x14ac:dyDescent="0.2">
      <c r="A254" s="12" t="s">
        <v>68</v>
      </c>
      <c r="B254" s="2" t="s">
        <v>58</v>
      </c>
      <c r="C254" s="2" t="s">
        <v>10</v>
      </c>
      <c r="D254" s="40" t="s">
        <v>188</v>
      </c>
      <c r="E254" s="53" t="s">
        <v>0</v>
      </c>
      <c r="F254" s="31">
        <f>F255+F256</f>
        <v>500000</v>
      </c>
      <c r="G254" s="15">
        <f t="shared" ref="G254:H254" si="84">G255+G256</f>
        <v>500000</v>
      </c>
      <c r="H254" s="15">
        <f t="shared" si="84"/>
        <v>500000</v>
      </c>
    </row>
    <row r="255" spans="1:8" ht="11.25" customHeight="1" x14ac:dyDescent="0.2">
      <c r="A255" s="10" t="s">
        <v>40</v>
      </c>
      <c r="B255" s="3" t="s">
        <v>58</v>
      </c>
      <c r="C255" s="3" t="s">
        <v>10</v>
      </c>
      <c r="D255" s="27" t="s">
        <v>188</v>
      </c>
      <c r="E255" s="54" t="s">
        <v>41</v>
      </c>
      <c r="F255" s="4">
        <v>500000</v>
      </c>
      <c r="G255" s="4">
        <v>500000</v>
      </c>
      <c r="H255" s="4">
        <v>500000</v>
      </c>
    </row>
    <row r="256" spans="1:8" ht="13.5" hidden="1" customHeight="1" outlineLevel="1" x14ac:dyDescent="0.2">
      <c r="A256" s="10" t="s">
        <v>228</v>
      </c>
      <c r="B256" s="3" t="s">
        <v>58</v>
      </c>
      <c r="C256" s="3" t="s">
        <v>10</v>
      </c>
      <c r="D256" s="27" t="s">
        <v>188</v>
      </c>
      <c r="E256" s="54" t="s">
        <v>24</v>
      </c>
      <c r="F256" s="16">
        <v>0</v>
      </c>
      <c r="G256" s="4">
        <v>0</v>
      </c>
      <c r="H256" s="4">
        <v>0</v>
      </c>
    </row>
    <row r="257" spans="1:8" ht="25.5" hidden="1" outlineLevel="1" x14ac:dyDescent="0.2">
      <c r="A257" s="10" t="s">
        <v>228</v>
      </c>
      <c r="B257" s="3" t="s">
        <v>58</v>
      </c>
      <c r="C257" s="3" t="s">
        <v>10</v>
      </c>
      <c r="D257" s="27" t="s">
        <v>188</v>
      </c>
      <c r="E257" s="54" t="s">
        <v>24</v>
      </c>
      <c r="F257" s="16">
        <v>0</v>
      </c>
      <c r="G257" s="4">
        <v>0</v>
      </c>
      <c r="H257" s="4">
        <v>0</v>
      </c>
    </row>
    <row r="258" spans="1:8" ht="27" collapsed="1" x14ac:dyDescent="0.2">
      <c r="A258" s="12" t="s">
        <v>106</v>
      </c>
      <c r="B258" s="2" t="s">
        <v>58</v>
      </c>
      <c r="C258" s="2" t="s">
        <v>10</v>
      </c>
      <c r="D258" s="40" t="s">
        <v>190</v>
      </c>
      <c r="E258" s="53" t="s">
        <v>0</v>
      </c>
      <c r="F258" s="31">
        <f>F259</f>
        <v>3440277</v>
      </c>
      <c r="G258" s="15">
        <f t="shared" ref="G258:H258" si="85">G259</f>
        <v>3577836</v>
      </c>
      <c r="H258" s="15">
        <f t="shared" si="85"/>
        <v>3720949</v>
      </c>
    </row>
    <row r="259" spans="1:8" x14ac:dyDescent="0.2">
      <c r="A259" s="10" t="s">
        <v>46</v>
      </c>
      <c r="B259" s="3" t="s">
        <v>58</v>
      </c>
      <c r="C259" s="3" t="s">
        <v>10</v>
      </c>
      <c r="D259" s="27" t="s">
        <v>190</v>
      </c>
      <c r="E259" s="54" t="s">
        <v>47</v>
      </c>
      <c r="F259" s="16">
        <v>3440277</v>
      </c>
      <c r="G259" s="4">
        <v>3577836</v>
      </c>
      <c r="H259" s="4">
        <v>3720949</v>
      </c>
    </row>
    <row r="260" spans="1:8" ht="14.25" customHeight="1" x14ac:dyDescent="0.2">
      <c r="A260" s="11" t="s">
        <v>92</v>
      </c>
      <c r="B260" s="1" t="s">
        <v>58</v>
      </c>
      <c r="C260" s="1" t="s">
        <v>73</v>
      </c>
      <c r="D260" s="39" t="s">
        <v>0</v>
      </c>
      <c r="E260" s="21" t="s">
        <v>0</v>
      </c>
      <c r="F260" s="44">
        <f>F261</f>
        <v>8256101</v>
      </c>
      <c r="G260" s="25">
        <f t="shared" ref="G260:H260" si="86">G261</f>
        <v>8888026.7599999998</v>
      </c>
      <c r="H260" s="25">
        <f t="shared" si="86"/>
        <v>7888027.6299999999</v>
      </c>
    </row>
    <row r="261" spans="1:8" ht="25.5" x14ac:dyDescent="0.2">
      <c r="A261" s="11" t="s">
        <v>184</v>
      </c>
      <c r="B261" s="1" t="s">
        <v>58</v>
      </c>
      <c r="C261" s="1" t="s">
        <v>73</v>
      </c>
      <c r="D261" s="39" t="s">
        <v>191</v>
      </c>
      <c r="E261" s="21" t="s">
        <v>0</v>
      </c>
      <c r="F261" s="44">
        <f>F262+F275</f>
        <v>8256101</v>
      </c>
      <c r="G261" s="25">
        <f t="shared" ref="G261:H261" si="87">G262+G275</f>
        <v>8888026.7599999998</v>
      </c>
      <c r="H261" s="25">
        <f t="shared" si="87"/>
        <v>7888027.6299999999</v>
      </c>
    </row>
    <row r="262" spans="1:8" x14ac:dyDescent="0.2">
      <c r="A262" s="11" t="s">
        <v>134</v>
      </c>
      <c r="B262" s="1" t="s">
        <v>58</v>
      </c>
      <c r="C262" s="1" t="s">
        <v>73</v>
      </c>
      <c r="D262" s="39" t="s">
        <v>192</v>
      </c>
      <c r="E262" s="21"/>
      <c r="F262" s="44">
        <f>F263+F265+F268+F273+F271</f>
        <v>1954738</v>
      </c>
      <c r="G262" s="44">
        <f t="shared" ref="G262:H262" si="88">G263+G265+G268+G273+G271</f>
        <v>2483463.7400000002</v>
      </c>
      <c r="H262" s="44">
        <f t="shared" si="88"/>
        <v>2578136.59</v>
      </c>
    </row>
    <row r="263" spans="1:8" ht="27" hidden="1" outlineLevel="1" x14ac:dyDescent="0.2">
      <c r="A263" s="12" t="s">
        <v>63</v>
      </c>
      <c r="B263" s="2" t="s">
        <v>58</v>
      </c>
      <c r="C263" s="2" t="s">
        <v>73</v>
      </c>
      <c r="D263" s="40" t="s">
        <v>193</v>
      </c>
      <c r="E263" s="53"/>
      <c r="F263" s="31">
        <f>F264</f>
        <v>0</v>
      </c>
      <c r="G263" s="15">
        <f t="shared" ref="G263:H263" si="89">G264</f>
        <v>0</v>
      </c>
      <c r="H263" s="15">
        <f t="shared" si="89"/>
        <v>0</v>
      </c>
    </row>
    <row r="264" spans="1:8" ht="13.5" hidden="1" customHeight="1" outlineLevel="1" x14ac:dyDescent="0.2">
      <c r="A264" s="10" t="s">
        <v>105</v>
      </c>
      <c r="B264" s="3" t="s">
        <v>58</v>
      </c>
      <c r="C264" s="3" t="s">
        <v>73</v>
      </c>
      <c r="D264" s="27" t="s">
        <v>193</v>
      </c>
      <c r="E264" s="54">
        <v>600</v>
      </c>
      <c r="F264" s="16"/>
      <c r="G264" s="4"/>
      <c r="H264" s="4"/>
    </row>
    <row r="265" spans="1:8" ht="13.5" customHeight="1" collapsed="1" x14ac:dyDescent="0.2">
      <c r="A265" s="12" t="s">
        <v>65</v>
      </c>
      <c r="B265" s="2" t="s">
        <v>58</v>
      </c>
      <c r="C265" s="2" t="s">
        <v>73</v>
      </c>
      <c r="D265" s="40" t="s">
        <v>194</v>
      </c>
      <c r="E265" s="53" t="s">
        <v>0</v>
      </c>
      <c r="F265" s="31">
        <f>F266+F267</f>
        <v>630000</v>
      </c>
      <c r="G265" s="15">
        <f t="shared" ref="G265:H265" si="90">G266+G267</f>
        <v>655200</v>
      </c>
      <c r="H265" s="15">
        <f t="shared" si="90"/>
        <v>681408</v>
      </c>
    </row>
    <row r="266" spans="1:8" ht="25.5" x14ac:dyDescent="0.2">
      <c r="A266" s="10" t="s">
        <v>223</v>
      </c>
      <c r="B266" s="3" t="s">
        <v>58</v>
      </c>
      <c r="C266" s="3" t="s">
        <v>73</v>
      </c>
      <c r="D266" s="27" t="s">
        <v>194</v>
      </c>
      <c r="E266" s="54" t="s">
        <v>16</v>
      </c>
      <c r="F266" s="16">
        <v>150000</v>
      </c>
      <c r="G266" s="4">
        <v>156000</v>
      </c>
      <c r="H266" s="4">
        <v>162240</v>
      </c>
    </row>
    <row r="267" spans="1:8" x14ac:dyDescent="0.2">
      <c r="A267" s="10" t="s">
        <v>40</v>
      </c>
      <c r="B267" s="3" t="s">
        <v>58</v>
      </c>
      <c r="C267" s="3" t="s">
        <v>73</v>
      </c>
      <c r="D267" s="27" t="s">
        <v>194</v>
      </c>
      <c r="E267" s="54">
        <v>300</v>
      </c>
      <c r="F267" s="16">
        <v>480000</v>
      </c>
      <c r="G267" s="4">
        <v>499200</v>
      </c>
      <c r="H267" s="4">
        <v>519168</v>
      </c>
    </row>
    <row r="268" spans="1:8" ht="13.5" x14ac:dyDescent="0.2">
      <c r="A268" s="12" t="s">
        <v>66</v>
      </c>
      <c r="B268" s="2" t="s">
        <v>58</v>
      </c>
      <c r="C268" s="2" t="s">
        <v>73</v>
      </c>
      <c r="D268" s="40" t="s">
        <v>195</v>
      </c>
      <c r="E268" s="53"/>
      <c r="F268" s="31">
        <f>F269+F270</f>
        <v>768000</v>
      </c>
      <c r="G268" s="15">
        <f>G269+G270</f>
        <v>772320</v>
      </c>
      <c r="H268" s="15">
        <f t="shared" ref="H268" si="91">H269+H270</f>
        <v>776812.8</v>
      </c>
    </row>
    <row r="269" spans="1:8" ht="25.5" x14ac:dyDescent="0.2">
      <c r="A269" s="10" t="s">
        <v>223</v>
      </c>
      <c r="B269" s="3" t="s">
        <v>58</v>
      </c>
      <c r="C269" s="3" t="s">
        <v>73</v>
      </c>
      <c r="D269" s="27" t="s">
        <v>195</v>
      </c>
      <c r="E269" s="54">
        <v>200</v>
      </c>
      <c r="F269" s="16">
        <v>368000</v>
      </c>
      <c r="G269" s="4">
        <v>372320</v>
      </c>
      <c r="H269" s="4">
        <v>376812.79999999999</v>
      </c>
    </row>
    <row r="270" spans="1:8" x14ac:dyDescent="0.2">
      <c r="A270" s="10" t="s">
        <v>40</v>
      </c>
      <c r="B270" s="3" t="s">
        <v>58</v>
      </c>
      <c r="C270" s="3" t="s">
        <v>73</v>
      </c>
      <c r="D270" s="27" t="s">
        <v>195</v>
      </c>
      <c r="E270" s="54">
        <v>300</v>
      </c>
      <c r="F270" s="16">
        <v>400000</v>
      </c>
      <c r="G270" s="4">
        <v>400000</v>
      </c>
      <c r="H270" s="4">
        <v>400000</v>
      </c>
    </row>
    <row r="271" spans="1:8" ht="13.5" x14ac:dyDescent="0.2">
      <c r="A271" s="35" t="s">
        <v>277</v>
      </c>
      <c r="B271" s="2" t="s">
        <v>58</v>
      </c>
      <c r="C271" s="2" t="s">
        <v>73</v>
      </c>
      <c r="D271" s="2" t="s">
        <v>278</v>
      </c>
      <c r="E271" s="2"/>
      <c r="F271" s="15">
        <f>F272</f>
        <v>406738</v>
      </c>
      <c r="G271" s="15">
        <f t="shared" ref="G271:H271" si="92">G272</f>
        <v>899943.74</v>
      </c>
      <c r="H271" s="15">
        <f t="shared" si="92"/>
        <v>957675.79</v>
      </c>
    </row>
    <row r="272" spans="1:8" ht="25.5" x14ac:dyDescent="0.2">
      <c r="A272" s="36" t="s">
        <v>223</v>
      </c>
      <c r="B272" s="3" t="s">
        <v>58</v>
      </c>
      <c r="C272" s="3" t="s">
        <v>73</v>
      </c>
      <c r="D272" s="3" t="s">
        <v>278</v>
      </c>
      <c r="E272" s="3">
        <v>200</v>
      </c>
      <c r="F272" s="4">
        <v>406738</v>
      </c>
      <c r="G272" s="4">
        <v>899943.74</v>
      </c>
      <c r="H272" s="4">
        <v>957675.79</v>
      </c>
    </row>
    <row r="273" spans="1:8" ht="13.5" x14ac:dyDescent="0.2">
      <c r="A273" s="35" t="s">
        <v>249</v>
      </c>
      <c r="B273" s="2" t="s">
        <v>58</v>
      </c>
      <c r="C273" s="2" t="s">
        <v>73</v>
      </c>
      <c r="D273" s="40" t="s">
        <v>250</v>
      </c>
      <c r="E273" s="53"/>
      <c r="F273" s="31">
        <f>F274</f>
        <v>150000</v>
      </c>
      <c r="G273" s="15">
        <f t="shared" ref="G273:H273" si="93">G274</f>
        <v>156000</v>
      </c>
      <c r="H273" s="15">
        <f t="shared" si="93"/>
        <v>162240</v>
      </c>
    </row>
    <row r="274" spans="1:8" ht="25.5" x14ac:dyDescent="0.2">
      <c r="A274" s="36" t="s">
        <v>223</v>
      </c>
      <c r="B274" s="3" t="s">
        <v>58</v>
      </c>
      <c r="C274" s="3" t="s">
        <v>73</v>
      </c>
      <c r="D274" s="27" t="s">
        <v>250</v>
      </c>
      <c r="E274" s="54">
        <v>200</v>
      </c>
      <c r="F274" s="16">
        <v>150000</v>
      </c>
      <c r="G274" s="4">
        <v>156000</v>
      </c>
      <c r="H274" s="4">
        <v>162240</v>
      </c>
    </row>
    <row r="275" spans="1:8" ht="13.5" x14ac:dyDescent="0.2">
      <c r="A275" s="11" t="s">
        <v>173</v>
      </c>
      <c r="B275" s="1" t="s">
        <v>58</v>
      </c>
      <c r="C275" s="1" t="s">
        <v>73</v>
      </c>
      <c r="D275" s="39" t="s">
        <v>186</v>
      </c>
      <c r="E275" s="53"/>
      <c r="F275" s="31">
        <f>F276+F280</f>
        <v>6301363</v>
      </c>
      <c r="G275" s="15">
        <f t="shared" ref="G275:H275" si="94">G276+G280</f>
        <v>6404563.0199999996</v>
      </c>
      <c r="H275" s="15">
        <f t="shared" si="94"/>
        <v>5309891.04</v>
      </c>
    </row>
    <row r="276" spans="1:8" ht="18" customHeight="1" x14ac:dyDescent="0.2">
      <c r="A276" s="12" t="s">
        <v>235</v>
      </c>
      <c r="B276" s="2" t="s">
        <v>58</v>
      </c>
      <c r="C276" s="2" t="s">
        <v>73</v>
      </c>
      <c r="D276" s="40" t="s">
        <v>236</v>
      </c>
      <c r="E276" s="53" t="s">
        <v>0</v>
      </c>
      <c r="F276" s="31">
        <f>F278+F279+F277</f>
        <v>1463363</v>
      </c>
      <c r="G276" s="15">
        <f t="shared" ref="G276:H276" si="95">G278+G279+G277</f>
        <v>1509043.02</v>
      </c>
      <c r="H276" s="15">
        <f t="shared" si="95"/>
        <v>1556550.24</v>
      </c>
    </row>
    <row r="277" spans="1:8" ht="25.5" hidden="1" outlineLevel="1" x14ac:dyDescent="0.2">
      <c r="A277" s="36" t="s">
        <v>223</v>
      </c>
      <c r="B277" s="3" t="s">
        <v>58</v>
      </c>
      <c r="C277" s="3" t="s">
        <v>73</v>
      </c>
      <c r="D277" s="27" t="s">
        <v>236</v>
      </c>
      <c r="E277" s="54">
        <v>200</v>
      </c>
      <c r="F277" s="16"/>
      <c r="G277" s="4"/>
      <c r="H277" s="4"/>
    </row>
    <row r="278" spans="1:8" ht="25.5" collapsed="1" x14ac:dyDescent="0.2">
      <c r="A278" s="10" t="s">
        <v>105</v>
      </c>
      <c r="B278" s="3" t="s">
        <v>58</v>
      </c>
      <c r="C278" s="3" t="s">
        <v>73</v>
      </c>
      <c r="D278" s="27" t="s">
        <v>236</v>
      </c>
      <c r="E278" s="54">
        <v>600</v>
      </c>
      <c r="F278" s="4">
        <v>1142000</v>
      </c>
      <c r="G278" s="4">
        <v>1187680.52</v>
      </c>
      <c r="H278" s="4">
        <v>1235187.74</v>
      </c>
    </row>
    <row r="279" spans="1:8" x14ac:dyDescent="0.2">
      <c r="A279" s="10" t="s">
        <v>25</v>
      </c>
      <c r="B279" s="3" t="s">
        <v>58</v>
      </c>
      <c r="C279" s="3" t="s">
        <v>73</v>
      </c>
      <c r="D279" s="27" t="s">
        <v>236</v>
      </c>
      <c r="E279" s="54">
        <v>800</v>
      </c>
      <c r="F279" s="4">
        <v>321363</v>
      </c>
      <c r="G279" s="4">
        <v>321362.5</v>
      </c>
      <c r="H279" s="4">
        <v>321362.5</v>
      </c>
    </row>
    <row r="280" spans="1:8" ht="40.5" x14ac:dyDescent="0.2">
      <c r="A280" s="12" t="s">
        <v>67</v>
      </c>
      <c r="B280" s="2" t="s">
        <v>58</v>
      </c>
      <c r="C280" s="2" t="s">
        <v>73</v>
      </c>
      <c r="D280" s="40" t="s">
        <v>196</v>
      </c>
      <c r="E280" s="53"/>
      <c r="F280" s="56">
        <f>F281+F282</f>
        <v>4838000</v>
      </c>
      <c r="G280" s="34">
        <f t="shared" ref="G280:H280" si="96">G281+G282</f>
        <v>4895520</v>
      </c>
      <c r="H280" s="34">
        <f t="shared" si="96"/>
        <v>3753340.8</v>
      </c>
    </row>
    <row r="281" spans="1:8" ht="25.5" x14ac:dyDescent="0.2">
      <c r="A281" s="10" t="s">
        <v>223</v>
      </c>
      <c r="B281" s="3" t="s">
        <v>58</v>
      </c>
      <c r="C281" s="3" t="s">
        <v>73</v>
      </c>
      <c r="D281" s="27" t="s">
        <v>196</v>
      </c>
      <c r="E281" s="54">
        <v>200</v>
      </c>
      <c r="F281" s="4">
        <v>38000</v>
      </c>
      <c r="G281" s="4">
        <v>39520</v>
      </c>
      <c r="H281" s="4">
        <v>41100.800000000003</v>
      </c>
    </row>
    <row r="282" spans="1:8" x14ac:dyDescent="0.2">
      <c r="A282" s="10" t="s">
        <v>40</v>
      </c>
      <c r="B282" s="3" t="s">
        <v>58</v>
      </c>
      <c r="C282" s="3" t="s">
        <v>73</v>
      </c>
      <c r="D282" s="27" t="s">
        <v>196</v>
      </c>
      <c r="E282" s="54">
        <v>300</v>
      </c>
      <c r="F282" s="4">
        <v>4800000</v>
      </c>
      <c r="G282" s="4">
        <v>4856000</v>
      </c>
      <c r="H282" s="4">
        <v>3712240</v>
      </c>
    </row>
    <row r="283" spans="1:8" ht="15" customHeight="1" x14ac:dyDescent="0.2">
      <c r="A283" s="11" t="s">
        <v>98</v>
      </c>
      <c r="B283" s="1" t="s">
        <v>28</v>
      </c>
      <c r="C283" s="1" t="s">
        <v>225</v>
      </c>
      <c r="D283" s="39" t="s">
        <v>0</v>
      </c>
      <c r="E283" s="21" t="s">
        <v>0</v>
      </c>
      <c r="F283" s="50">
        <f t="shared" ref="F283:H283" si="97">F284</f>
        <v>55774139.159999996</v>
      </c>
      <c r="G283" s="32">
        <f t="shared" si="97"/>
        <v>58657166.869999997</v>
      </c>
      <c r="H283" s="32">
        <f t="shared" si="97"/>
        <v>60081270.759999998</v>
      </c>
    </row>
    <row r="284" spans="1:8" x14ac:dyDescent="0.2">
      <c r="A284" s="11" t="s">
        <v>91</v>
      </c>
      <c r="B284" s="1" t="s">
        <v>28</v>
      </c>
      <c r="C284" s="1" t="s">
        <v>56</v>
      </c>
      <c r="D284" s="39"/>
      <c r="E284" s="21" t="s">
        <v>0</v>
      </c>
      <c r="F284" s="50">
        <f>F286</f>
        <v>55774139.159999996</v>
      </c>
      <c r="G284" s="32">
        <f>G286</f>
        <v>58657166.869999997</v>
      </c>
      <c r="H284" s="32">
        <f>H286</f>
        <v>60081270.759999998</v>
      </c>
    </row>
    <row r="285" spans="1:8" x14ac:dyDescent="0.2">
      <c r="A285" s="11" t="s">
        <v>197</v>
      </c>
      <c r="B285" s="1" t="s">
        <v>28</v>
      </c>
      <c r="C285" s="1" t="s">
        <v>56</v>
      </c>
      <c r="D285" s="39" t="s">
        <v>198</v>
      </c>
      <c r="E285" s="21"/>
      <c r="F285" s="50">
        <f>F286</f>
        <v>55774139.159999996</v>
      </c>
      <c r="G285" s="32">
        <f t="shared" ref="G285:H285" si="98">G286</f>
        <v>58657166.869999997</v>
      </c>
      <c r="H285" s="32">
        <f t="shared" si="98"/>
        <v>60081270.759999998</v>
      </c>
    </row>
    <row r="286" spans="1:8" x14ac:dyDescent="0.2">
      <c r="A286" s="11" t="s">
        <v>173</v>
      </c>
      <c r="B286" s="1" t="s">
        <v>28</v>
      </c>
      <c r="C286" s="1" t="s">
        <v>56</v>
      </c>
      <c r="D286" s="39" t="s">
        <v>199</v>
      </c>
      <c r="E286" s="21" t="s">
        <v>0</v>
      </c>
      <c r="F286" s="50">
        <f t="shared" ref="F286:H287" si="99">F287</f>
        <v>55774139.159999996</v>
      </c>
      <c r="G286" s="32">
        <f t="shared" si="99"/>
        <v>58657166.869999997</v>
      </c>
      <c r="H286" s="32">
        <f t="shared" si="99"/>
        <v>60081270.759999998</v>
      </c>
    </row>
    <row r="287" spans="1:8" ht="27" x14ac:dyDescent="0.2">
      <c r="A287" s="12" t="s">
        <v>62</v>
      </c>
      <c r="B287" s="2" t="s">
        <v>28</v>
      </c>
      <c r="C287" s="2" t="s">
        <v>56</v>
      </c>
      <c r="D287" s="40" t="s">
        <v>200</v>
      </c>
      <c r="E287" s="53"/>
      <c r="F287" s="51">
        <f t="shared" si="99"/>
        <v>55774139.159999996</v>
      </c>
      <c r="G287" s="33">
        <f t="shared" si="99"/>
        <v>58657166.869999997</v>
      </c>
      <c r="H287" s="33">
        <f t="shared" si="99"/>
        <v>60081270.759999998</v>
      </c>
    </row>
    <row r="288" spans="1:8" ht="24.75" customHeight="1" x14ac:dyDescent="0.2">
      <c r="A288" s="10" t="s">
        <v>105</v>
      </c>
      <c r="B288" s="3" t="s">
        <v>28</v>
      </c>
      <c r="C288" s="3" t="s">
        <v>56</v>
      </c>
      <c r="D288" s="27" t="s">
        <v>200</v>
      </c>
      <c r="E288" s="54">
        <v>600</v>
      </c>
      <c r="F288" s="16">
        <v>55774139.159999996</v>
      </c>
      <c r="G288" s="4">
        <v>58657166.869999997</v>
      </c>
      <c r="H288" s="4">
        <v>60081270.759999998</v>
      </c>
    </row>
    <row r="289" spans="1:8" ht="15.75" customHeight="1" x14ac:dyDescent="0.2">
      <c r="A289" s="11" t="s">
        <v>99</v>
      </c>
      <c r="B289" s="1" t="s">
        <v>52</v>
      </c>
      <c r="C289" s="1" t="s">
        <v>225</v>
      </c>
      <c r="D289" s="39" t="s">
        <v>0</v>
      </c>
      <c r="E289" s="21" t="s">
        <v>0</v>
      </c>
      <c r="F289" s="44">
        <f t="shared" ref="F289:H293" si="100">F290</f>
        <v>2513460.9499999997</v>
      </c>
      <c r="G289" s="25">
        <f t="shared" si="100"/>
        <v>2513460.9499999997</v>
      </c>
      <c r="H289" s="25">
        <f t="shared" si="100"/>
        <v>2513460.9499999997</v>
      </c>
    </row>
    <row r="290" spans="1:8" x14ac:dyDescent="0.2">
      <c r="A290" s="11" t="s">
        <v>69</v>
      </c>
      <c r="B290" s="1" t="s">
        <v>52</v>
      </c>
      <c r="C290" s="1" t="s">
        <v>22</v>
      </c>
      <c r="D290" s="39" t="s">
        <v>0</v>
      </c>
      <c r="E290" s="21" t="s">
        <v>0</v>
      </c>
      <c r="F290" s="44">
        <f t="shared" si="100"/>
        <v>2513460.9499999997</v>
      </c>
      <c r="G290" s="25">
        <f t="shared" si="100"/>
        <v>2513460.9499999997</v>
      </c>
      <c r="H290" s="25">
        <f t="shared" si="100"/>
        <v>2513460.9499999997</v>
      </c>
    </row>
    <row r="291" spans="1:8" x14ac:dyDescent="0.2">
      <c r="A291" s="11" t="s">
        <v>201</v>
      </c>
      <c r="B291" s="1" t="s">
        <v>52</v>
      </c>
      <c r="C291" s="1" t="s">
        <v>22</v>
      </c>
      <c r="D291" s="39" t="s">
        <v>220</v>
      </c>
      <c r="E291" s="21" t="s">
        <v>0</v>
      </c>
      <c r="F291" s="44">
        <f t="shared" si="100"/>
        <v>2513460.9499999997</v>
      </c>
      <c r="G291" s="25">
        <f t="shared" si="100"/>
        <v>2513460.9499999997</v>
      </c>
      <c r="H291" s="25">
        <f t="shared" si="100"/>
        <v>2513460.9499999997</v>
      </c>
    </row>
    <row r="292" spans="1:8" ht="15" customHeight="1" x14ac:dyDescent="0.2">
      <c r="A292" s="11" t="s">
        <v>134</v>
      </c>
      <c r="B292" s="1" t="s">
        <v>52</v>
      </c>
      <c r="C292" s="1" t="s">
        <v>22</v>
      </c>
      <c r="D292" s="39" t="s">
        <v>221</v>
      </c>
      <c r="E292" s="21" t="s">
        <v>0</v>
      </c>
      <c r="F292" s="44">
        <f t="shared" si="100"/>
        <v>2513460.9499999997</v>
      </c>
      <c r="G292" s="25">
        <f t="shared" si="100"/>
        <v>2513460.9499999997</v>
      </c>
      <c r="H292" s="25">
        <f t="shared" si="100"/>
        <v>2513460.9499999997</v>
      </c>
    </row>
    <row r="293" spans="1:8" ht="27" x14ac:dyDescent="0.2">
      <c r="A293" s="12" t="s">
        <v>202</v>
      </c>
      <c r="B293" s="2" t="s">
        <v>52</v>
      </c>
      <c r="C293" s="2" t="s">
        <v>22</v>
      </c>
      <c r="D293" s="40" t="s">
        <v>222</v>
      </c>
      <c r="E293" s="53" t="s">
        <v>0</v>
      </c>
      <c r="F293" s="31">
        <f t="shared" si="100"/>
        <v>2513460.9499999997</v>
      </c>
      <c r="G293" s="15">
        <f t="shared" si="100"/>
        <v>2513460.9499999997</v>
      </c>
      <c r="H293" s="15">
        <f t="shared" si="100"/>
        <v>2513460.9499999997</v>
      </c>
    </row>
    <row r="294" spans="1:8" ht="25.5" x14ac:dyDescent="0.2">
      <c r="A294" s="10" t="s">
        <v>223</v>
      </c>
      <c r="B294" s="3" t="s">
        <v>52</v>
      </c>
      <c r="C294" s="3" t="s">
        <v>22</v>
      </c>
      <c r="D294" s="3" t="s">
        <v>222</v>
      </c>
      <c r="E294" s="57" t="s">
        <v>16</v>
      </c>
      <c r="F294" s="4">
        <v>2513460.9499999997</v>
      </c>
      <c r="G294" s="4">
        <v>2513460.9499999997</v>
      </c>
      <c r="H294" s="4">
        <v>2513460.9499999997</v>
      </c>
    </row>
    <row r="295" spans="1:8" ht="26.25" customHeight="1" x14ac:dyDescent="0.2">
      <c r="A295" s="11" t="s">
        <v>227</v>
      </c>
      <c r="B295" s="1" t="s">
        <v>44</v>
      </c>
      <c r="C295" s="1" t="s">
        <v>225</v>
      </c>
      <c r="D295" s="1" t="s">
        <v>0</v>
      </c>
      <c r="E295" s="1" t="s">
        <v>0</v>
      </c>
      <c r="F295" s="25">
        <f t="shared" ref="F295:H299" si="101">F296</f>
        <v>1246924.8500000001</v>
      </c>
      <c r="G295" s="25">
        <f t="shared" si="101"/>
        <v>1246924.8500000001</v>
      </c>
      <c r="H295" s="25">
        <f t="shared" si="101"/>
        <v>1246924.8500000001</v>
      </c>
    </row>
    <row r="296" spans="1:8" x14ac:dyDescent="0.2">
      <c r="A296" s="11" t="s">
        <v>70</v>
      </c>
      <c r="B296" s="1" t="s">
        <v>44</v>
      </c>
      <c r="C296" s="1" t="s">
        <v>10</v>
      </c>
      <c r="D296" s="1" t="s">
        <v>0</v>
      </c>
      <c r="E296" s="1" t="s">
        <v>0</v>
      </c>
      <c r="F296" s="25">
        <f t="shared" si="101"/>
        <v>1246924.8500000001</v>
      </c>
      <c r="G296" s="25">
        <f t="shared" si="101"/>
        <v>1246924.8500000001</v>
      </c>
      <c r="H296" s="25">
        <f t="shared" si="101"/>
        <v>1246924.8500000001</v>
      </c>
    </row>
    <row r="297" spans="1:8" ht="14.45" customHeight="1" x14ac:dyDescent="0.2">
      <c r="A297" s="11" t="s">
        <v>11</v>
      </c>
      <c r="B297" s="1" t="s">
        <v>44</v>
      </c>
      <c r="C297" s="1" t="s">
        <v>10</v>
      </c>
      <c r="D297" s="1" t="s">
        <v>115</v>
      </c>
      <c r="E297" s="1" t="s">
        <v>0</v>
      </c>
      <c r="F297" s="25">
        <f t="shared" si="101"/>
        <v>1246924.8500000001</v>
      </c>
      <c r="G297" s="25">
        <f t="shared" si="101"/>
        <v>1246924.8500000001</v>
      </c>
      <c r="H297" s="25">
        <f t="shared" si="101"/>
        <v>1246924.8500000001</v>
      </c>
    </row>
    <row r="298" spans="1:8" x14ac:dyDescent="0.2">
      <c r="A298" s="11" t="s">
        <v>46</v>
      </c>
      <c r="B298" s="1" t="s">
        <v>44</v>
      </c>
      <c r="C298" s="1" t="s">
        <v>10</v>
      </c>
      <c r="D298" s="1" t="s">
        <v>129</v>
      </c>
      <c r="E298" s="1" t="s">
        <v>0</v>
      </c>
      <c r="F298" s="25">
        <f t="shared" si="101"/>
        <v>1246924.8500000001</v>
      </c>
      <c r="G298" s="25">
        <f t="shared" si="101"/>
        <v>1246924.8500000001</v>
      </c>
      <c r="H298" s="25">
        <f t="shared" si="101"/>
        <v>1246924.8500000001</v>
      </c>
    </row>
    <row r="299" spans="1:8" ht="40.5" customHeight="1" x14ac:dyDescent="0.2">
      <c r="A299" s="12" t="s">
        <v>71</v>
      </c>
      <c r="B299" s="2" t="s">
        <v>44</v>
      </c>
      <c r="C299" s="2" t="s">
        <v>10</v>
      </c>
      <c r="D299" s="2" t="s">
        <v>128</v>
      </c>
      <c r="E299" s="2" t="s">
        <v>0</v>
      </c>
      <c r="F299" s="15">
        <f t="shared" si="101"/>
        <v>1246924.8500000001</v>
      </c>
      <c r="G299" s="15">
        <f t="shared" si="101"/>
        <v>1246924.8500000001</v>
      </c>
      <c r="H299" s="15">
        <f t="shared" si="101"/>
        <v>1246924.8500000001</v>
      </c>
    </row>
    <row r="300" spans="1:8" ht="15.75" customHeight="1" x14ac:dyDescent="0.2">
      <c r="A300" s="10" t="s">
        <v>46</v>
      </c>
      <c r="B300" s="3" t="s">
        <v>44</v>
      </c>
      <c r="C300" s="3" t="s">
        <v>10</v>
      </c>
      <c r="D300" s="3" t="s">
        <v>128</v>
      </c>
      <c r="E300" s="3" t="s">
        <v>47</v>
      </c>
      <c r="F300" s="61">
        <v>1246924.8500000001</v>
      </c>
      <c r="G300" s="61">
        <v>1246924.8500000001</v>
      </c>
      <c r="H300" s="61">
        <v>1246924.8500000001</v>
      </c>
    </row>
  </sheetData>
  <mergeCells count="3">
    <mergeCell ref="A2:H2"/>
    <mergeCell ref="A3:H3"/>
    <mergeCell ref="A4:H4"/>
  </mergeCells>
  <pageMargins left="0.78740157480314965" right="0.19685039370078741" top="0.39370078740157483" bottom="0.3937007874015748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разделам (2)</vt:lpstr>
      <vt:lpstr>'По разделам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 Александровна Ткаченко</cp:lastModifiedBy>
  <cp:lastPrinted>2024-11-15T06:16:14Z</cp:lastPrinted>
  <dcterms:created xsi:type="dcterms:W3CDTF">2006-09-16T00:00:00Z</dcterms:created>
  <dcterms:modified xsi:type="dcterms:W3CDTF">2025-11-15T05:37:03Z</dcterms:modified>
</cp:coreProperties>
</file>